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ходы" sheetId="2" r:id="rId1"/>
  </sheets>
  <definedNames>
    <definedName name="_xlnm.Print_Titles" localSheetId="0">Доходы!$8:$9</definedName>
  </definedNames>
  <calcPr calcId="145621"/>
</workbook>
</file>

<file path=xl/calcChain.xml><?xml version="1.0" encoding="utf-8"?>
<calcChain xmlns="http://schemas.openxmlformats.org/spreadsheetml/2006/main">
  <c r="O89" i="2" l="1"/>
  <c r="M155" i="2" l="1"/>
  <c r="O153" i="2"/>
  <c r="O154" i="2"/>
  <c r="O108" i="2"/>
  <c r="O109" i="2"/>
  <c r="O110" i="2"/>
  <c r="O111" i="2"/>
  <c r="O112" i="2"/>
  <c r="O100" i="2"/>
  <c r="O101" i="2"/>
  <c r="O90" i="2"/>
  <c r="O91" i="2"/>
  <c r="O92" i="2"/>
  <c r="O93" i="2"/>
  <c r="O94" i="2"/>
  <c r="O87" i="2"/>
  <c r="O88" i="2"/>
  <c r="O11" i="2" l="1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3" i="2"/>
  <c r="O54" i="2"/>
  <c r="O55" i="2"/>
  <c r="O56" i="2"/>
  <c r="O57" i="2"/>
  <c r="O58" i="2"/>
  <c r="O59" i="2"/>
  <c r="O60" i="2"/>
  <c r="O61" i="2"/>
  <c r="O62" i="2"/>
  <c r="O67" i="2"/>
  <c r="O68" i="2"/>
  <c r="O69" i="2"/>
  <c r="O70" i="2"/>
  <c r="O71" i="2"/>
  <c r="O72" i="2"/>
  <c r="O73" i="2"/>
  <c r="O75" i="2"/>
  <c r="O76" i="2"/>
  <c r="O77" i="2"/>
  <c r="O78" i="2"/>
  <c r="O79" i="2"/>
  <c r="O80" i="2"/>
  <c r="O81" i="2"/>
  <c r="O82" i="2"/>
  <c r="O83" i="2"/>
  <c r="O84" i="2"/>
  <c r="O85" i="2"/>
  <c r="O86" i="2"/>
  <c r="O98" i="2"/>
  <c r="O99" i="2"/>
  <c r="O102" i="2"/>
  <c r="O103" i="2"/>
  <c r="O104" i="2"/>
  <c r="O113" i="2"/>
  <c r="O114" i="2"/>
  <c r="O115" i="2"/>
  <c r="O116" i="2"/>
  <c r="O117" i="2"/>
  <c r="O118" i="2"/>
  <c r="O119" i="2"/>
  <c r="O120" i="2"/>
  <c r="O121" i="2"/>
  <c r="O122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I155" i="2"/>
  <c r="J155" i="2"/>
  <c r="K155" i="2"/>
  <c r="L155" i="2"/>
  <c r="H155" i="2"/>
  <c r="O155" i="2" s="1"/>
  <c r="O10" i="2"/>
</calcChain>
</file>

<file path=xl/sharedStrings.xml><?xml version="1.0" encoding="utf-8"?>
<sst xmlns="http://schemas.openxmlformats.org/spreadsheetml/2006/main" count="318" uniqueCount="308">
  <si>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</si>
  <si>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</si>
  <si>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</si>
  <si>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</si>
  <si>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</si>
  <si>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</si>
  <si>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</si>
  <si>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</si>
  <si>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</si>
  <si>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</si>
  <si>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</si>
  <si>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</si>
  <si>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</si>
  <si>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</si>
  <si>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</si>
  <si>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</si>
  <si>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</si>
  <si>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</si>
  <si>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</si>
  <si>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</si>
  <si>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</si>
  <si>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</si>
  <si>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</si>
  <si>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</si>
  <si>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</si>
  <si>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</si>
  <si>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</si>
  <si>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</si>
  <si>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</si>
  <si>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</si>
  <si>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</si>
  <si>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</si>
  <si>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</si>
  <si>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</si>
  <si>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</si>
  <si>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</si>
  <si>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</si>
  <si>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</si>
  <si>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</si>
  <si>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</si>
  <si>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</si>
  <si>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</si>
  <si>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</si>
  <si>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</si>
  <si>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</si>
  <si>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</si>
  <si>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</si>
  <si>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</si>
  <si>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</si>
  <si>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</si>
  <si>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</si>
  <si>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</si>
  <si>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</si>
  <si>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</si>
  <si>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</si>
  <si>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</si>
  <si>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</si>
  <si>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</si>
  <si>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</si>
  <si>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</si>
  <si>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</si>
  <si>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</si>
  <si>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</si>
  <si>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</si>
  <si>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</si>
  <si>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</si>
  <si>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</si>
  <si>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</si>
  <si>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</si>
  <si>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</si>
  <si>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</si>
  <si>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</si>
  <si>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</si>
  <si>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</si>
  <si>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</si>
  <si>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</si>
  <si>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</si>
  <si>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</si>
  <si>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</si>
  <si>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</si>
  <si>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</si>
  <si>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</si>
  <si>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</si>
  <si>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</si>
  <si>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</si>
  <si>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</si>
  <si>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</si>
  <si>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</si>
  <si>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</si>
  <si>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</si>
  <si>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</si>
  <si>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</si>
  <si>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</si>
  <si>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</si>
  <si>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</si>
  <si>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</si>
  <si>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</si>
  <si>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</si>
  <si>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</si>
  <si>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</si>
  <si>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</si>
  <si>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</si>
  <si>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</si>
  <si>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</si>
  <si>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</si>
  <si>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</si>
  <si>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</si>
  <si>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</si>
  <si>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</si>
  <si>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</si>
  <si>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</si>
  <si>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</si>
  <si>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</si>
  <si>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</si>
  <si>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</si>
  <si>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</si>
  <si>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</si>
  <si>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</si>
  <si>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</si>
  <si>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</si>
  <si>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</si>
  <si>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</si>
  <si>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</si>
  <si>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</si>
  <si>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</si>
  <si>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</si>
  <si>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</si>
  <si>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</si>
  <si>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</si>
  <si>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</si>
  <si>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</si>
  <si>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</si>
  <si>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</si>
  <si>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</si>
  <si>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</si>
  <si>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</si>
  <si>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</si>
  <si>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</si>
  <si>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</si>
  <si>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</si>
  <si>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</si>
  <si>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</si>
  <si>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</si>
  <si>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</si>
  <si>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</si>
  <si>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</si>
  <si>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</si>
  <si>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</si>
  <si>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</si>
  <si>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</si>
  <si>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</si>
  <si>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</si>
  <si>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</si>
  <si>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</si>
  <si>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</si>
  <si>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</si>
  <si>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</si>
  <si>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</si>
  <si>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</si>
  <si>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</si>
  <si>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</si>
  <si>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</si>
  <si>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</si>
  <si>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</si>
  <si>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</si>
  <si>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</si>
  <si>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</si>
  <si>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</si>
  <si>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</si>
  <si>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</si>
  <si>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</si>
  <si>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</si>
  <si>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</si>
  <si>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</si>
  <si>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</si>
  <si>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</si>
  <si>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</si>
  <si>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</si>
  <si>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</si>
  <si>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</si>
  <si>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</si>
  <si>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</si>
  <si>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</si>
  <si>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</si>
  <si>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</si>
  <si>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</si>
  <si>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</si>
  <si>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</si>
  <si>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</si>
  <si>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</si>
  <si>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</si>
  <si>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</si>
  <si>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</si>
  <si>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</si>
  <si>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</si>
  <si>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</si>
  <si>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</si>
  <si>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</si>
  <si>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</si>
  <si>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</si>
  <si>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</si>
  <si>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</si>
  <si>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</si>
  <si>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</si>
  <si>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</si>
  <si>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</si>
  <si>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</si>
  <si>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</si>
  <si>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</si>
  <si>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</si>
  <si>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</si>
  <si>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</si>
  <si>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</si>
  <si>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</si>
  <si>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</si>
  <si>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</si>
  <si>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</si>
  <si>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</si>
  <si>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</si>
  <si>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</si>
  <si>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</si>
  <si>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</si>
  <si>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</si>
  <si>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</si>
  <si>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</si>
  <si>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</si>
  <si>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</si>
  <si>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</si>
  <si>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</si>
  <si>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</si>
  <si>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</si>
  <si>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</si>
  <si>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</si>
  <si>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</si>
  <si>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</si>
  <si>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</si>
  <si>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</si>
  <si>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</si>
  <si>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</si>
  <si>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</si>
  <si>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</si>
  <si>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</si>
  <si>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</si>
  <si>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</si>
  <si>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</si>
  <si>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</si>
  <si>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</si>
  <si>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</si>
  <si>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</si>
  <si>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</si>
  <si>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</si>
  <si>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</si>
  <si>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</si>
  <si>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</si>
  <si>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</si>
  <si>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</si>
  <si>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</si>
  <si>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</si>
  <si>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</si>
  <si>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</si>
  <si>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</si>
  <si>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</si>
  <si>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</si>
  <si>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</si>
  <si>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</si>
  <si>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</si>
  <si>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</si>
  <si>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</si>
  <si>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</si>
  <si>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/>
  </si>
  <si>
    <t>Код бюджетной классификации Российской Федерации</t>
  </si>
  <si>
    <t>Наименование 
доходов</t>
  </si>
  <si>
    <t>Процент исполнения</t>
  </si>
  <si>
    <t>Приложение №1</t>
  </si>
  <si>
    <t>к постановлению администрации</t>
  </si>
  <si>
    <t>Унечского района</t>
  </si>
  <si>
    <t>(рублей)</t>
  </si>
  <si>
    <t>ИТОГО ДОХОДОВ</t>
  </si>
  <si>
    <t>000 1160108001 0000 140</t>
  </si>
  <si>
    <t>000 1160108301 0000 140</t>
  </si>
  <si>
    <t>000 1160108401 0000 140</t>
  </si>
  <si>
    <t>000 1160133000 0000 140</t>
  </si>
  <si>
    <t>000 1160133301 0000 140</t>
  </si>
  <si>
    <t>000 1160709000 0000 140</t>
  </si>
  <si>
    <t>000 1160709005 0000 140</t>
  </si>
  <si>
    <t>000 2022524300 0000 150</t>
  </si>
  <si>
    <t>000 2022524305 0000 150</t>
  </si>
  <si>
    <t>000 2022530400 0000 150</t>
  </si>
  <si>
    <t>000 20225304005 0000 150</t>
  </si>
  <si>
    <t>000 2024530300 0000 150</t>
  </si>
  <si>
    <t>000 2024530305 0000 150</t>
  </si>
  <si>
    <t>Доходы бюджета Унечского муниципального района Брянской области за 1 квартал 2021 года</t>
  </si>
  <si>
    <t>План доходов на 2021 год</t>
  </si>
  <si>
    <t>от ____________________ №_______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</si>
  <si>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</si>
  <si>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</si>
  <si>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</si>
  <si>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</si>
  <si>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</si>
  <si>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</si>
  <si>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</si>
  <si>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</si>
  <si>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</si>
  <si>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</si>
  <si>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</si>
  <si>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</si>
  <si>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</si>
  <si>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Кассовое исполнение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</si>
</sst>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0">
    <xf numFmtId="0" fontId="0" fillId="0" borderId="0" xfId="0"/>
    <xf numFmtId="49" fontId="17" fillId="0" borderId="16" xfId="50" applyNumberFormat="1" applyFont="1" applyFill="1" applyProtection="1">
      <alignment horizontal="center"/>
    </xf>
    <xf numFmtId="0" fontId="17" fillId="0" borderId="20" xfId="48" applyNumberFormat="1" applyFont="1" applyFill="1" applyProtection="1">
      <alignment horizontal="left" wrapText="1" indent="2"/>
    </xf>
    <xf numFmtId="4" fontId="17" fillId="0" borderId="16" xfId="40" applyNumberFormat="1" applyFont="1" applyFill="1" applyProtection="1">
      <alignment horizontal="right" shrinkToFit="1"/>
    </xf>
    <xf numFmtId="4" fontId="17" fillId="0" borderId="46" xfId="41" applyNumberFormat="1" applyFont="1" applyFill="1" applyBorder="1" applyProtection="1">
      <alignment horizontal="right" shrinkToFit="1"/>
    </xf>
    <xf numFmtId="165" fontId="17" fillId="0" borderId="49" xfId="15" applyNumberFormat="1" applyFont="1" applyFill="1" applyBorder="1" applyAlignment="1" applyProtection="1">
      <alignment horizontal="center"/>
    </xf>
    <xf numFmtId="0" fontId="18" fillId="0" borderId="0" xfId="0" applyFont="1" applyFill="1" applyProtection="1">
      <protection locked="0"/>
    </xf>
    <xf numFmtId="0" fontId="17" fillId="0" borderId="1" xfId="33" applyNumberFormat="1" applyFont="1" applyFill="1" applyBorder="1" applyProtection="1"/>
    <xf numFmtId="0" fontId="17" fillId="0" borderId="1" xfId="5" applyNumberFormat="1" applyFont="1" applyFill="1" applyProtection="1"/>
    <xf numFmtId="0" fontId="17" fillId="0" borderId="1" xfId="11" applyNumberFormat="1" applyFont="1" applyFill="1" applyProtection="1">
      <alignment horizontal="left"/>
    </xf>
    <xf numFmtId="0" fontId="19" fillId="0" borderId="1" xfId="1" applyNumberFormat="1" applyFont="1" applyFill="1" applyProtection="1"/>
    <xf numFmtId="49" fontId="17" fillId="0" borderId="1" xfId="22" applyNumberFormat="1" applyFont="1" applyFill="1" applyProtection="1"/>
    <xf numFmtId="0" fontId="17" fillId="0" borderId="1" xfId="5" applyNumberFormat="1" applyFont="1" applyFill="1" applyAlignment="1" applyProtection="1">
      <alignment horizontal="center"/>
    </xf>
    <xf numFmtId="49" fontId="17" fillId="0" borderId="46" xfId="35" applyFont="1" applyFill="1" applyBorder="1" applyAlignment="1">
      <alignment vertical="center" wrapText="1"/>
    </xf>
    <xf numFmtId="49" fontId="17" fillId="0" borderId="12" xfId="35" applyFont="1" applyFill="1" applyBorder="1" applyAlignment="1">
      <alignment vertical="center" wrapText="1"/>
    </xf>
    <xf numFmtId="49" fontId="17" fillId="0" borderId="16" xfId="35" applyNumberFormat="1" applyFont="1" applyFill="1" applyProtection="1">
      <alignment horizontal="center" vertical="center" wrapText="1"/>
    </xf>
    <xf numFmtId="49" fontId="17" fillId="0" borderId="46" xfId="35" applyNumberFormat="1" applyFont="1" applyFill="1" applyBorder="1" applyProtection="1">
      <alignment horizontal="center" vertical="center" wrapText="1"/>
    </xf>
    <xf numFmtId="49" fontId="19" fillId="0" borderId="16" xfId="50" applyNumberFormat="1" applyFont="1" applyFill="1" applyProtection="1">
      <alignment horizontal="center"/>
    </xf>
    <xf numFmtId="0" fontId="19" fillId="0" borderId="20" xfId="48" applyNumberFormat="1" applyFont="1" applyFill="1" applyProtection="1">
      <alignment horizontal="left" wrapText="1" indent="2"/>
    </xf>
    <xf numFmtId="4" fontId="19" fillId="0" borderId="16" xfId="40" applyNumberFormat="1" applyFont="1" applyFill="1" applyProtection="1">
      <alignment horizontal="right" shrinkToFit="1"/>
    </xf>
    <xf numFmtId="4" fontId="19" fillId="0" borderId="46" xfId="41" applyNumberFormat="1" applyFont="1" applyFill="1" applyBorder="1" applyProtection="1">
      <alignment horizontal="right" shrinkToFit="1"/>
    </xf>
    <xf numFmtId="165" fontId="19" fillId="0" borderId="49" xfId="15" applyNumberFormat="1" applyFont="1" applyFill="1" applyBorder="1" applyAlignment="1" applyProtection="1">
      <alignment horizontal="center"/>
    </xf>
    <xf numFmtId="0" fontId="20" fillId="0" borderId="0" xfId="0" applyFont="1" applyFill="1" applyProtection="1">
      <protection locked="0"/>
    </xf>
    <xf numFmtId="0" fontId="19" fillId="0" borderId="49" xfId="52" applyNumberFormat="1" applyFont="1" applyFill="1" applyBorder="1" applyProtection="1"/>
    <xf numFmtId="0" fontId="19" fillId="0" borderId="49" xfId="18" applyNumberFormat="1" applyFont="1" applyFill="1" applyBorder="1" applyProtection="1"/>
    <xf numFmtId="4" fontId="19" fillId="0" borderId="49" xfId="52" applyNumberFormat="1" applyFont="1" applyFill="1" applyBorder="1" applyProtection="1"/>
    <xf numFmtId="0" fontId="17" fillId="0" borderId="1" xfId="18" applyNumberFormat="1" applyFont="1" applyFill="1" applyProtection="1"/>
    <xf numFmtId="0" fontId="17" fillId="0" borderId="1" xfId="54" applyNumberFormat="1" applyFont="1" applyFill="1" applyProtection="1"/>
    <xf numFmtId="0" fontId="18" fillId="0" borderId="0" xfId="0" applyFont="1" applyFill="1" applyAlignment="1" applyProtection="1">
      <alignment horizontal="center"/>
      <protection locked="0"/>
    </xf>
    <xf numFmtId="49" fontId="17" fillId="0" borderId="16" xfId="35" applyNumberFormat="1" applyFont="1" applyFill="1" applyProtection="1">
      <alignment horizontal="center" vertical="center" wrapText="1"/>
    </xf>
    <xf numFmtId="49" fontId="17" fillId="0" borderId="16" xfId="35" applyFont="1" applyFill="1">
      <alignment horizontal="center" vertical="center" wrapText="1"/>
    </xf>
    <xf numFmtId="49" fontId="17" fillId="0" borderId="47" xfId="35" applyNumberFormat="1" applyFont="1" applyFill="1" applyBorder="1" applyAlignment="1" applyProtection="1">
      <alignment horizontal="center" vertical="center" wrapText="1"/>
    </xf>
    <xf numFmtId="49" fontId="17" fillId="0" borderId="48" xfId="35" applyNumberFormat="1" applyFont="1" applyFill="1" applyBorder="1" applyAlignment="1" applyProtection="1">
      <alignment horizontal="center" vertical="center" wrapText="1"/>
    </xf>
    <xf numFmtId="0" fontId="17" fillId="0" borderId="50" xfId="10" applyNumberFormat="1" applyFont="1" applyFill="1" applyBorder="1" applyAlignment="1" applyProtection="1">
      <alignment horizontal="center" vertical="center" wrapText="1"/>
    </xf>
    <xf numFmtId="0" fontId="17" fillId="0" borderId="51" xfId="10" applyNumberFormat="1" applyFont="1" applyFill="1" applyBorder="1" applyAlignment="1" applyProtection="1">
      <alignment horizontal="center" vertical="center" wrapText="1"/>
    </xf>
    <xf numFmtId="0" fontId="17" fillId="0" borderId="1" xfId="5" applyNumberFormat="1" applyFont="1" applyFill="1" applyAlignment="1" applyProtection="1">
      <alignment horizontal="left"/>
    </xf>
    <xf numFmtId="0" fontId="17" fillId="0" borderId="1" xfId="5" applyNumberFormat="1" applyFont="1" applyFill="1" applyAlignment="1" applyProtection="1">
      <alignment horizontal="center"/>
    </xf>
    <xf numFmtId="0" fontId="19" fillId="0" borderId="1" xfId="11" applyNumberFormat="1" applyFont="1" applyFill="1" applyAlignment="1" applyProtection="1">
      <alignment horizontal="center"/>
    </xf>
    <xf numFmtId="49" fontId="17" fillId="0" borderId="13" xfId="35" applyNumberFormat="1" applyFont="1" applyFill="1" applyBorder="1" applyAlignment="1" applyProtection="1">
      <alignment horizontal="center" vertical="center" wrapText="1"/>
    </xf>
    <xf numFmtId="49" fontId="17" fillId="0" borderId="2" xfId="35" applyNumberFormat="1" applyFont="1" applyFill="1" applyBorder="1" applyAlignment="1" applyProtection="1">
      <alignment horizontal="center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tabSelected="1" zoomScaleNormal="100" zoomScaleSheetLayoutView="100" workbookViewId="0">
      <selection activeCell="M8" sqref="M8:M9"/>
    </sheetView>
  </sheetViews>
  <sheetFormatPr defaultRowHeight="12.75" x14ac:dyDescent="0.2"/>
  <cols>
    <col min="1" max="1" width="22.85546875" style="6" customWidth="1"/>
    <col min="2" max="2" width="43.5703125" style="6" customWidth="1"/>
    <col min="3" max="7" width="9.140625" style="6" hidden="1"/>
    <col min="8" max="8" width="19.42578125" style="6" customWidth="1"/>
    <col min="9" max="12" width="9.140625" style="6" hidden="1"/>
    <col min="13" max="13" width="20.28515625" style="6" customWidth="1"/>
    <col min="14" max="14" width="9.140625" style="6" hidden="1"/>
    <col min="15" max="15" width="12" style="28" customWidth="1"/>
    <col min="16" max="16384" width="9.140625" style="6"/>
  </cols>
  <sheetData>
    <row r="1" spans="1:15" ht="15" customHeight="1" x14ac:dyDescent="0.2">
      <c r="A1" s="7"/>
      <c r="B1" s="7"/>
      <c r="C1" s="7"/>
      <c r="D1" s="7"/>
      <c r="E1" s="7"/>
      <c r="F1" s="7"/>
      <c r="G1" s="7"/>
      <c r="H1" s="7"/>
      <c r="I1" s="8"/>
      <c r="J1" s="8"/>
      <c r="K1" s="8"/>
      <c r="L1" s="8"/>
      <c r="M1" s="35" t="s">
        <v>273</v>
      </c>
      <c r="N1" s="35"/>
      <c r="O1" s="35"/>
    </row>
    <row r="2" spans="1:15" ht="12.9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5" t="s">
        <v>274</v>
      </c>
      <c r="N2" s="35"/>
      <c r="O2" s="35"/>
    </row>
    <row r="3" spans="1:15" ht="12" customHeight="1" x14ac:dyDescent="0.2">
      <c r="A3" s="9"/>
      <c r="B3" s="10"/>
      <c r="C3" s="11"/>
      <c r="D3" s="11"/>
      <c r="E3" s="11"/>
      <c r="F3" s="11"/>
      <c r="G3" s="11"/>
      <c r="H3" s="11"/>
      <c r="I3" s="8"/>
      <c r="J3" s="8"/>
      <c r="K3" s="8"/>
      <c r="L3" s="8"/>
      <c r="M3" s="35" t="s">
        <v>275</v>
      </c>
      <c r="N3" s="35"/>
      <c r="O3" s="35"/>
    </row>
    <row r="4" spans="1:15" ht="12" customHeight="1" x14ac:dyDescent="0.2">
      <c r="A4" s="9"/>
      <c r="B4" s="10"/>
      <c r="C4" s="11"/>
      <c r="D4" s="11"/>
      <c r="E4" s="11"/>
      <c r="F4" s="11"/>
      <c r="G4" s="11"/>
      <c r="H4" s="11"/>
      <c r="I4" s="8"/>
      <c r="J4" s="8"/>
      <c r="K4" s="8"/>
      <c r="L4" s="8"/>
      <c r="M4" s="36" t="s">
        <v>293</v>
      </c>
      <c r="N4" s="36"/>
      <c r="O4" s="36"/>
    </row>
    <row r="5" spans="1:15" ht="12" customHeight="1" x14ac:dyDescent="0.2">
      <c r="A5" s="9"/>
      <c r="B5" s="10"/>
      <c r="C5" s="11"/>
      <c r="D5" s="11"/>
      <c r="E5" s="11"/>
      <c r="F5" s="11"/>
      <c r="G5" s="11"/>
      <c r="H5" s="11"/>
      <c r="I5" s="8"/>
      <c r="J5" s="8"/>
      <c r="K5" s="8"/>
      <c r="L5" s="8"/>
      <c r="M5" s="12"/>
      <c r="N5" s="12"/>
      <c r="O5" s="12"/>
    </row>
    <row r="6" spans="1:15" ht="12" customHeight="1" x14ac:dyDescent="0.2">
      <c r="A6" s="37" t="s">
        <v>291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12" customHeight="1" x14ac:dyDescent="0.2">
      <c r="A7" s="9"/>
      <c r="B7" s="10"/>
      <c r="C7" s="11"/>
      <c r="D7" s="11"/>
      <c r="E7" s="11"/>
      <c r="F7" s="11"/>
      <c r="G7" s="11"/>
      <c r="H7" s="11"/>
      <c r="I7" s="8"/>
      <c r="J7" s="8"/>
      <c r="K7" s="8"/>
      <c r="L7" s="8"/>
      <c r="M7" s="12"/>
      <c r="N7" s="12"/>
      <c r="O7" s="12" t="s">
        <v>276</v>
      </c>
    </row>
    <row r="8" spans="1:15" ht="11.45" customHeight="1" x14ac:dyDescent="0.2">
      <c r="A8" s="29" t="s">
        <v>270</v>
      </c>
      <c r="B8" s="29" t="s">
        <v>271</v>
      </c>
      <c r="C8" s="13"/>
      <c r="D8" s="14"/>
      <c r="E8" s="14"/>
      <c r="F8" s="14"/>
      <c r="G8" s="14"/>
      <c r="H8" s="31" t="s">
        <v>292</v>
      </c>
      <c r="I8" s="13"/>
      <c r="J8" s="14"/>
      <c r="K8" s="14"/>
      <c r="L8" s="14"/>
      <c r="M8" s="38" t="s">
        <v>307</v>
      </c>
      <c r="N8" s="14"/>
      <c r="O8" s="33" t="s">
        <v>272</v>
      </c>
    </row>
    <row r="9" spans="1:15" ht="35.25" customHeight="1" x14ac:dyDescent="0.2">
      <c r="A9" s="30"/>
      <c r="B9" s="30"/>
      <c r="C9" s="15" t="s">
        <v>0</v>
      </c>
      <c r="D9" s="15" t="s">
        <v>1</v>
      </c>
      <c r="E9" s="15" t="s">
        <v>2</v>
      </c>
      <c r="F9" s="15" t="s">
        <v>3</v>
      </c>
      <c r="G9" s="15" t="s">
        <v>4</v>
      </c>
      <c r="H9" s="32"/>
      <c r="I9" s="15" t="s">
        <v>0</v>
      </c>
      <c r="J9" s="15" t="s">
        <v>5</v>
      </c>
      <c r="K9" s="15" t="s">
        <v>2</v>
      </c>
      <c r="L9" s="15" t="s">
        <v>3</v>
      </c>
      <c r="M9" s="39"/>
      <c r="N9" s="16" t="s">
        <v>6</v>
      </c>
      <c r="O9" s="34"/>
    </row>
    <row r="10" spans="1:15" s="22" customFormat="1" x14ac:dyDescent="0.2">
      <c r="A10" s="17" t="s">
        <v>8</v>
      </c>
      <c r="B10" s="18" t="s">
        <v>7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191451000</v>
      </c>
      <c r="I10" s="19">
        <v>0</v>
      </c>
      <c r="J10" s="19">
        <v>0</v>
      </c>
      <c r="K10" s="19">
        <v>0</v>
      </c>
      <c r="L10" s="19">
        <v>0</v>
      </c>
      <c r="M10" s="19">
        <v>47574814.289999999</v>
      </c>
      <c r="N10" s="20">
        <v>0</v>
      </c>
      <c r="O10" s="21">
        <f>SUM(M10/H10*100)</f>
        <v>24.849603444223327</v>
      </c>
    </row>
    <row r="11" spans="1:15" s="22" customFormat="1" x14ac:dyDescent="0.2">
      <c r="A11" s="17" t="s">
        <v>10</v>
      </c>
      <c r="B11" s="18" t="s">
        <v>9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147982000</v>
      </c>
      <c r="I11" s="19">
        <v>0</v>
      </c>
      <c r="J11" s="19">
        <v>0</v>
      </c>
      <c r="K11" s="19">
        <v>0</v>
      </c>
      <c r="L11" s="19">
        <v>0</v>
      </c>
      <c r="M11" s="19">
        <v>29809964.829999998</v>
      </c>
      <c r="N11" s="20">
        <v>0</v>
      </c>
      <c r="O11" s="21">
        <f t="shared" ref="O11:O49" si="0">SUM(M11/H11*100)</f>
        <v>20.144318113013743</v>
      </c>
    </row>
    <row r="12" spans="1:15" x14ac:dyDescent="0.2">
      <c r="A12" s="1" t="s">
        <v>12</v>
      </c>
      <c r="B12" s="2" t="s">
        <v>11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147982000</v>
      </c>
      <c r="I12" s="3">
        <v>0</v>
      </c>
      <c r="J12" s="3">
        <v>0</v>
      </c>
      <c r="K12" s="3">
        <v>0</v>
      </c>
      <c r="L12" s="3">
        <v>0</v>
      </c>
      <c r="M12" s="3">
        <v>29809964.829999998</v>
      </c>
      <c r="N12" s="4">
        <v>0</v>
      </c>
      <c r="O12" s="5">
        <f t="shared" si="0"/>
        <v>20.144318113013743</v>
      </c>
    </row>
    <row r="13" spans="1:15" ht="78" customHeight="1" x14ac:dyDescent="0.2">
      <c r="A13" s="1" t="s">
        <v>14</v>
      </c>
      <c r="B13" s="2" t="s">
        <v>13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145968000</v>
      </c>
      <c r="I13" s="3">
        <v>0</v>
      </c>
      <c r="J13" s="3">
        <v>0</v>
      </c>
      <c r="K13" s="3">
        <v>0</v>
      </c>
      <c r="L13" s="3">
        <v>0</v>
      </c>
      <c r="M13" s="3">
        <v>29568557.809999999</v>
      </c>
      <c r="N13" s="4">
        <v>0</v>
      </c>
      <c r="O13" s="5">
        <f t="shared" si="0"/>
        <v>20.25687671955497</v>
      </c>
    </row>
    <row r="14" spans="1:15" ht="116.25" customHeight="1" x14ac:dyDescent="0.2">
      <c r="A14" s="1" t="s">
        <v>16</v>
      </c>
      <c r="B14" s="2" t="s">
        <v>15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870000</v>
      </c>
      <c r="I14" s="3">
        <v>0</v>
      </c>
      <c r="J14" s="3">
        <v>0</v>
      </c>
      <c r="K14" s="3">
        <v>0</v>
      </c>
      <c r="L14" s="3">
        <v>0</v>
      </c>
      <c r="M14" s="3">
        <v>92634.61</v>
      </c>
      <c r="N14" s="4">
        <v>0</v>
      </c>
      <c r="O14" s="5">
        <f t="shared" si="0"/>
        <v>10.647656321839079</v>
      </c>
    </row>
    <row r="15" spans="1:15" ht="51" x14ac:dyDescent="0.2">
      <c r="A15" s="1" t="s">
        <v>18</v>
      </c>
      <c r="B15" s="2" t="s">
        <v>17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1001000</v>
      </c>
      <c r="I15" s="3">
        <v>0</v>
      </c>
      <c r="J15" s="3">
        <v>0</v>
      </c>
      <c r="K15" s="3">
        <v>0</v>
      </c>
      <c r="L15" s="3">
        <v>0</v>
      </c>
      <c r="M15" s="3">
        <v>120228.46</v>
      </c>
      <c r="N15" s="4">
        <v>0</v>
      </c>
      <c r="O15" s="5">
        <f t="shared" si="0"/>
        <v>12.010835164835164</v>
      </c>
    </row>
    <row r="16" spans="1:15" ht="89.25" customHeight="1" x14ac:dyDescent="0.2">
      <c r="A16" s="1" t="s">
        <v>20</v>
      </c>
      <c r="B16" s="2" t="s">
        <v>19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143000</v>
      </c>
      <c r="I16" s="3">
        <v>0</v>
      </c>
      <c r="J16" s="3">
        <v>0</v>
      </c>
      <c r="K16" s="3">
        <v>0</v>
      </c>
      <c r="L16" s="3">
        <v>0</v>
      </c>
      <c r="M16" s="3">
        <v>28543.95</v>
      </c>
      <c r="N16" s="4">
        <v>0</v>
      </c>
      <c r="O16" s="5">
        <f t="shared" si="0"/>
        <v>19.960804195804197</v>
      </c>
    </row>
    <row r="17" spans="1:15" s="22" customFormat="1" ht="38.25" x14ac:dyDescent="0.2">
      <c r="A17" s="17" t="s">
        <v>22</v>
      </c>
      <c r="B17" s="18" t="s">
        <v>21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12957000</v>
      </c>
      <c r="I17" s="19">
        <v>0</v>
      </c>
      <c r="J17" s="19">
        <v>0</v>
      </c>
      <c r="K17" s="19">
        <v>0</v>
      </c>
      <c r="L17" s="19">
        <v>0</v>
      </c>
      <c r="M17" s="19">
        <v>2905371.81</v>
      </c>
      <c r="N17" s="20">
        <v>0</v>
      </c>
      <c r="O17" s="21">
        <f t="shared" si="0"/>
        <v>22.423182912711276</v>
      </c>
    </row>
    <row r="18" spans="1:15" ht="38.25" x14ac:dyDescent="0.2">
      <c r="A18" s="1" t="s">
        <v>24</v>
      </c>
      <c r="B18" s="2" t="s">
        <v>23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12957000</v>
      </c>
      <c r="I18" s="3">
        <v>0</v>
      </c>
      <c r="J18" s="3">
        <v>0</v>
      </c>
      <c r="K18" s="3">
        <v>0</v>
      </c>
      <c r="L18" s="3">
        <v>0</v>
      </c>
      <c r="M18" s="3">
        <v>2905371.81</v>
      </c>
      <c r="N18" s="4">
        <v>0</v>
      </c>
      <c r="O18" s="5">
        <f t="shared" si="0"/>
        <v>22.423182912711276</v>
      </c>
    </row>
    <row r="19" spans="1:15" ht="73.5" customHeight="1" x14ac:dyDescent="0.2">
      <c r="A19" s="1" t="s">
        <v>26</v>
      </c>
      <c r="B19" s="2" t="s">
        <v>25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5949000</v>
      </c>
      <c r="I19" s="3">
        <v>0</v>
      </c>
      <c r="J19" s="3">
        <v>0</v>
      </c>
      <c r="K19" s="3">
        <v>0</v>
      </c>
      <c r="L19" s="3">
        <v>0</v>
      </c>
      <c r="M19" s="3">
        <v>1303878.97</v>
      </c>
      <c r="N19" s="4">
        <v>0</v>
      </c>
      <c r="O19" s="5">
        <f t="shared" si="0"/>
        <v>21.917615901832242</v>
      </c>
    </row>
    <row r="20" spans="1:15" ht="125.25" customHeight="1" x14ac:dyDescent="0.2">
      <c r="A20" s="1" t="s">
        <v>28</v>
      </c>
      <c r="B20" s="2" t="s">
        <v>27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5949000</v>
      </c>
      <c r="I20" s="3">
        <v>0</v>
      </c>
      <c r="J20" s="3">
        <v>0</v>
      </c>
      <c r="K20" s="3">
        <v>0</v>
      </c>
      <c r="L20" s="3">
        <v>0</v>
      </c>
      <c r="M20" s="3">
        <v>1303878.97</v>
      </c>
      <c r="N20" s="4">
        <v>0</v>
      </c>
      <c r="O20" s="5">
        <f t="shared" si="0"/>
        <v>21.917615901832242</v>
      </c>
    </row>
    <row r="21" spans="1:15" ht="89.25" x14ac:dyDescent="0.2">
      <c r="A21" s="1" t="s">
        <v>30</v>
      </c>
      <c r="B21" s="2" t="s">
        <v>29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34000</v>
      </c>
      <c r="I21" s="3">
        <v>0</v>
      </c>
      <c r="J21" s="3">
        <v>0</v>
      </c>
      <c r="K21" s="3">
        <v>0</v>
      </c>
      <c r="L21" s="3">
        <v>0</v>
      </c>
      <c r="M21" s="3">
        <v>9144.9</v>
      </c>
      <c r="N21" s="4">
        <v>0</v>
      </c>
      <c r="O21" s="5">
        <f t="shared" si="0"/>
        <v>26.896764705882354</v>
      </c>
    </row>
    <row r="22" spans="1:15" ht="140.25" customHeight="1" x14ac:dyDescent="0.2">
      <c r="A22" s="1" t="s">
        <v>32</v>
      </c>
      <c r="B22" s="2" t="s">
        <v>31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34000</v>
      </c>
      <c r="I22" s="3">
        <v>0</v>
      </c>
      <c r="J22" s="3">
        <v>0</v>
      </c>
      <c r="K22" s="3">
        <v>0</v>
      </c>
      <c r="L22" s="3">
        <v>0</v>
      </c>
      <c r="M22" s="3">
        <v>9144.9</v>
      </c>
      <c r="N22" s="4">
        <v>0</v>
      </c>
      <c r="O22" s="5">
        <f t="shared" si="0"/>
        <v>26.896764705882354</v>
      </c>
    </row>
    <row r="23" spans="1:15" ht="78" customHeight="1" x14ac:dyDescent="0.2">
      <c r="A23" s="1" t="s">
        <v>34</v>
      </c>
      <c r="B23" s="2" t="s">
        <v>33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7826000</v>
      </c>
      <c r="I23" s="3">
        <v>0</v>
      </c>
      <c r="J23" s="3">
        <v>0</v>
      </c>
      <c r="K23" s="3">
        <v>0</v>
      </c>
      <c r="L23" s="3">
        <v>0</v>
      </c>
      <c r="M23" s="3">
        <v>1825211.7</v>
      </c>
      <c r="N23" s="4">
        <v>0</v>
      </c>
      <c r="O23" s="5">
        <f t="shared" si="0"/>
        <v>23.322408637873753</v>
      </c>
    </row>
    <row r="24" spans="1:15" ht="128.25" customHeight="1" x14ac:dyDescent="0.2">
      <c r="A24" s="1" t="s">
        <v>36</v>
      </c>
      <c r="B24" s="2" t="s">
        <v>35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7826000</v>
      </c>
      <c r="I24" s="3">
        <v>0</v>
      </c>
      <c r="J24" s="3">
        <v>0</v>
      </c>
      <c r="K24" s="3">
        <v>0</v>
      </c>
      <c r="L24" s="3">
        <v>0</v>
      </c>
      <c r="M24" s="3">
        <v>1825211.7</v>
      </c>
      <c r="N24" s="4">
        <v>0</v>
      </c>
      <c r="O24" s="5">
        <f t="shared" si="0"/>
        <v>23.322408637873753</v>
      </c>
    </row>
    <row r="25" spans="1:15" ht="76.5" x14ac:dyDescent="0.2">
      <c r="A25" s="1" t="s">
        <v>38</v>
      </c>
      <c r="B25" s="2" t="s">
        <v>37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-852000</v>
      </c>
      <c r="I25" s="3">
        <v>0</v>
      </c>
      <c r="J25" s="3">
        <v>0</v>
      </c>
      <c r="K25" s="3">
        <v>0</v>
      </c>
      <c r="L25" s="3">
        <v>0</v>
      </c>
      <c r="M25" s="3">
        <v>-232863.76</v>
      </c>
      <c r="N25" s="4">
        <v>0</v>
      </c>
      <c r="O25" s="5">
        <f t="shared" si="0"/>
        <v>27.331427230046952</v>
      </c>
    </row>
    <row r="26" spans="1:15" ht="124.5" customHeight="1" x14ac:dyDescent="0.2">
      <c r="A26" s="1" t="s">
        <v>40</v>
      </c>
      <c r="B26" s="2" t="s">
        <v>39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-852000</v>
      </c>
      <c r="I26" s="3">
        <v>0</v>
      </c>
      <c r="J26" s="3">
        <v>0</v>
      </c>
      <c r="K26" s="3">
        <v>0</v>
      </c>
      <c r="L26" s="3">
        <v>0</v>
      </c>
      <c r="M26" s="3">
        <v>-232863.76</v>
      </c>
      <c r="N26" s="4">
        <v>0</v>
      </c>
      <c r="O26" s="5">
        <f t="shared" si="0"/>
        <v>27.331427230046952</v>
      </c>
    </row>
    <row r="27" spans="1:15" s="22" customFormat="1" x14ac:dyDescent="0.2">
      <c r="A27" s="17" t="s">
        <v>42</v>
      </c>
      <c r="B27" s="18" t="s">
        <v>41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16589000</v>
      </c>
      <c r="I27" s="19">
        <v>0</v>
      </c>
      <c r="J27" s="19">
        <v>0</v>
      </c>
      <c r="K27" s="19">
        <v>0</v>
      </c>
      <c r="L27" s="19">
        <v>0</v>
      </c>
      <c r="M27" s="19">
        <v>7373824.1600000001</v>
      </c>
      <c r="N27" s="20">
        <v>0</v>
      </c>
      <c r="O27" s="21">
        <f t="shared" si="0"/>
        <v>44.450082343721739</v>
      </c>
    </row>
    <row r="28" spans="1:15" ht="25.5" x14ac:dyDescent="0.2">
      <c r="A28" s="1" t="s">
        <v>44</v>
      </c>
      <c r="B28" s="2" t="s">
        <v>43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3625000</v>
      </c>
      <c r="I28" s="3">
        <v>0</v>
      </c>
      <c r="J28" s="3">
        <v>0</v>
      </c>
      <c r="K28" s="3">
        <v>0</v>
      </c>
      <c r="L28" s="3">
        <v>0</v>
      </c>
      <c r="M28" s="3">
        <v>4347667.87</v>
      </c>
      <c r="N28" s="4">
        <v>0</v>
      </c>
      <c r="O28" s="5">
        <f t="shared" si="0"/>
        <v>119.93566537931035</v>
      </c>
    </row>
    <row r="29" spans="1:15" ht="25.5" x14ac:dyDescent="0.2">
      <c r="A29" s="1" t="s">
        <v>45</v>
      </c>
      <c r="B29" s="2" t="s">
        <v>43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3625000</v>
      </c>
      <c r="I29" s="3">
        <v>0</v>
      </c>
      <c r="J29" s="3">
        <v>0</v>
      </c>
      <c r="K29" s="3">
        <v>0</v>
      </c>
      <c r="L29" s="3">
        <v>0</v>
      </c>
      <c r="M29" s="3">
        <v>4347667.87</v>
      </c>
      <c r="N29" s="4">
        <v>0</v>
      </c>
      <c r="O29" s="5">
        <f t="shared" si="0"/>
        <v>119.93566537931035</v>
      </c>
    </row>
    <row r="30" spans="1:15" x14ac:dyDescent="0.2">
      <c r="A30" s="1" t="s">
        <v>47</v>
      </c>
      <c r="B30" s="2" t="s">
        <v>46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469000</v>
      </c>
      <c r="I30" s="3">
        <v>0</v>
      </c>
      <c r="J30" s="3">
        <v>0</v>
      </c>
      <c r="K30" s="3">
        <v>0</v>
      </c>
      <c r="L30" s="3">
        <v>0</v>
      </c>
      <c r="M30" s="3">
        <v>46905.9</v>
      </c>
      <c r="N30" s="4">
        <v>0</v>
      </c>
      <c r="O30" s="5">
        <f t="shared" si="0"/>
        <v>10.001257995735607</v>
      </c>
    </row>
    <row r="31" spans="1:15" x14ac:dyDescent="0.2">
      <c r="A31" s="1" t="s">
        <v>48</v>
      </c>
      <c r="B31" s="2" t="s">
        <v>46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469000</v>
      </c>
      <c r="I31" s="3">
        <v>0</v>
      </c>
      <c r="J31" s="3">
        <v>0</v>
      </c>
      <c r="K31" s="3">
        <v>0</v>
      </c>
      <c r="L31" s="3">
        <v>0</v>
      </c>
      <c r="M31" s="3">
        <v>46905.9</v>
      </c>
      <c r="N31" s="4">
        <v>0</v>
      </c>
      <c r="O31" s="5">
        <f t="shared" si="0"/>
        <v>10.001257995735607</v>
      </c>
    </row>
    <row r="32" spans="1:15" ht="25.5" x14ac:dyDescent="0.2">
      <c r="A32" s="1" t="s">
        <v>50</v>
      </c>
      <c r="B32" s="2" t="s">
        <v>49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12495000</v>
      </c>
      <c r="I32" s="3">
        <v>0</v>
      </c>
      <c r="J32" s="3">
        <v>0</v>
      </c>
      <c r="K32" s="3">
        <v>0</v>
      </c>
      <c r="L32" s="3">
        <v>0</v>
      </c>
      <c r="M32" s="3">
        <v>2979250.39</v>
      </c>
      <c r="N32" s="4">
        <v>0</v>
      </c>
      <c r="O32" s="5">
        <f t="shared" si="0"/>
        <v>23.843540536214487</v>
      </c>
    </row>
    <row r="33" spans="1:15" ht="51" x14ac:dyDescent="0.2">
      <c r="A33" s="1" t="s">
        <v>52</v>
      </c>
      <c r="B33" s="2" t="s">
        <v>51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12495000</v>
      </c>
      <c r="I33" s="3">
        <v>0</v>
      </c>
      <c r="J33" s="3">
        <v>0</v>
      </c>
      <c r="K33" s="3">
        <v>0</v>
      </c>
      <c r="L33" s="3">
        <v>0</v>
      </c>
      <c r="M33" s="3">
        <v>2979250.39</v>
      </c>
      <c r="N33" s="4">
        <v>0</v>
      </c>
      <c r="O33" s="5">
        <f t="shared" si="0"/>
        <v>23.843540536214487</v>
      </c>
    </row>
    <row r="34" spans="1:15" s="22" customFormat="1" x14ac:dyDescent="0.2">
      <c r="A34" s="17" t="s">
        <v>54</v>
      </c>
      <c r="B34" s="18" t="s">
        <v>53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2502000</v>
      </c>
      <c r="I34" s="19">
        <v>0</v>
      </c>
      <c r="J34" s="19">
        <v>0</v>
      </c>
      <c r="K34" s="19">
        <v>0</v>
      </c>
      <c r="L34" s="19">
        <v>0</v>
      </c>
      <c r="M34" s="19">
        <v>482638.76</v>
      </c>
      <c r="N34" s="20">
        <v>0</v>
      </c>
      <c r="O34" s="21">
        <f t="shared" si="0"/>
        <v>19.290118305355715</v>
      </c>
    </row>
    <row r="35" spans="1:15" ht="38.25" x14ac:dyDescent="0.2">
      <c r="A35" s="1" t="s">
        <v>56</v>
      </c>
      <c r="B35" s="2" t="s">
        <v>55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2497000</v>
      </c>
      <c r="I35" s="3">
        <v>0</v>
      </c>
      <c r="J35" s="3">
        <v>0</v>
      </c>
      <c r="K35" s="3">
        <v>0</v>
      </c>
      <c r="L35" s="3">
        <v>0</v>
      </c>
      <c r="M35" s="3">
        <v>482638.76</v>
      </c>
      <c r="N35" s="4">
        <v>0</v>
      </c>
      <c r="O35" s="5">
        <f t="shared" si="0"/>
        <v>19.328744893872649</v>
      </c>
    </row>
    <row r="36" spans="1:15" ht="50.25" customHeight="1" x14ac:dyDescent="0.2">
      <c r="A36" s="1" t="s">
        <v>58</v>
      </c>
      <c r="B36" s="2" t="s">
        <v>57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2497000</v>
      </c>
      <c r="I36" s="3">
        <v>0</v>
      </c>
      <c r="J36" s="3">
        <v>0</v>
      </c>
      <c r="K36" s="3">
        <v>0</v>
      </c>
      <c r="L36" s="3">
        <v>0</v>
      </c>
      <c r="M36" s="3">
        <v>482638.76</v>
      </c>
      <c r="N36" s="4">
        <v>0</v>
      </c>
      <c r="O36" s="5">
        <f t="shared" si="0"/>
        <v>19.328744893872649</v>
      </c>
    </row>
    <row r="37" spans="1:15" ht="39.75" customHeight="1" x14ac:dyDescent="0.2">
      <c r="A37" s="1" t="s">
        <v>60</v>
      </c>
      <c r="B37" s="2" t="s">
        <v>59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5000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4">
        <v>0</v>
      </c>
      <c r="O37" s="5">
        <f t="shared" si="0"/>
        <v>0</v>
      </c>
    </row>
    <row r="38" spans="1:15" ht="28.5" customHeight="1" x14ac:dyDescent="0.2">
      <c r="A38" s="1" t="s">
        <v>62</v>
      </c>
      <c r="B38" s="2" t="s">
        <v>61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5000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4">
        <v>0</v>
      </c>
      <c r="O38" s="5">
        <f t="shared" si="0"/>
        <v>0</v>
      </c>
    </row>
    <row r="39" spans="1:15" s="22" customFormat="1" ht="51" x14ac:dyDescent="0.2">
      <c r="A39" s="17" t="s">
        <v>64</v>
      </c>
      <c r="B39" s="18" t="s">
        <v>63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8254000</v>
      </c>
      <c r="I39" s="19">
        <v>0</v>
      </c>
      <c r="J39" s="19">
        <v>0</v>
      </c>
      <c r="K39" s="19">
        <v>0</v>
      </c>
      <c r="L39" s="19">
        <v>0</v>
      </c>
      <c r="M39" s="19">
        <v>1507332.14</v>
      </c>
      <c r="N39" s="20">
        <v>0</v>
      </c>
      <c r="O39" s="21">
        <f t="shared" si="0"/>
        <v>18.261838381390842</v>
      </c>
    </row>
    <row r="40" spans="1:15" ht="75.75" customHeight="1" x14ac:dyDescent="0.2">
      <c r="A40" s="1" t="s">
        <v>66</v>
      </c>
      <c r="B40" s="2" t="s">
        <v>65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3000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4">
        <v>0</v>
      </c>
      <c r="O40" s="5">
        <f t="shared" si="0"/>
        <v>0</v>
      </c>
    </row>
    <row r="41" spans="1:15" ht="63.75" x14ac:dyDescent="0.2">
      <c r="A41" s="1" t="s">
        <v>68</v>
      </c>
      <c r="B41" s="2" t="s">
        <v>67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3000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4">
        <v>0</v>
      </c>
      <c r="O41" s="5">
        <f t="shared" si="0"/>
        <v>0</v>
      </c>
    </row>
    <row r="42" spans="1:15" ht="87" customHeight="1" x14ac:dyDescent="0.2">
      <c r="A42" s="1" t="s">
        <v>70</v>
      </c>
      <c r="B42" s="2" t="s">
        <v>69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8045000</v>
      </c>
      <c r="I42" s="3">
        <v>0</v>
      </c>
      <c r="J42" s="3">
        <v>0</v>
      </c>
      <c r="K42" s="3">
        <v>0</v>
      </c>
      <c r="L42" s="3">
        <v>0</v>
      </c>
      <c r="M42" s="3">
        <v>1484884.25</v>
      </c>
      <c r="N42" s="4">
        <v>0</v>
      </c>
      <c r="O42" s="5">
        <f t="shared" si="0"/>
        <v>18.457231199502797</v>
      </c>
    </row>
    <row r="43" spans="1:15" ht="64.5" customHeight="1" x14ac:dyDescent="0.2">
      <c r="A43" s="1" t="s">
        <v>72</v>
      </c>
      <c r="B43" s="2" t="s">
        <v>71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4007000</v>
      </c>
      <c r="I43" s="3">
        <v>0</v>
      </c>
      <c r="J43" s="3">
        <v>0</v>
      </c>
      <c r="K43" s="3">
        <v>0</v>
      </c>
      <c r="L43" s="3">
        <v>0</v>
      </c>
      <c r="M43" s="3">
        <v>469282.33</v>
      </c>
      <c r="N43" s="4">
        <v>0</v>
      </c>
      <c r="O43" s="5">
        <f t="shared" si="0"/>
        <v>11.711563014724232</v>
      </c>
    </row>
    <row r="44" spans="1:15" ht="99" customHeight="1" x14ac:dyDescent="0.2">
      <c r="A44" s="1" t="s">
        <v>74</v>
      </c>
      <c r="B44" s="2" t="s">
        <v>73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3056000</v>
      </c>
      <c r="I44" s="3">
        <v>0</v>
      </c>
      <c r="J44" s="3">
        <v>0</v>
      </c>
      <c r="K44" s="3">
        <v>0</v>
      </c>
      <c r="L44" s="3">
        <v>0</v>
      </c>
      <c r="M44" s="3">
        <v>378559.81</v>
      </c>
      <c r="N44" s="4">
        <v>0</v>
      </c>
      <c r="O44" s="5">
        <f t="shared" si="0"/>
        <v>12.387428337696335</v>
      </c>
    </row>
    <row r="45" spans="1:15" ht="87.75" customHeight="1" x14ac:dyDescent="0.2">
      <c r="A45" s="1" t="s">
        <v>76</v>
      </c>
      <c r="B45" s="2" t="s">
        <v>75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951000</v>
      </c>
      <c r="I45" s="3">
        <v>0</v>
      </c>
      <c r="J45" s="3">
        <v>0</v>
      </c>
      <c r="K45" s="3">
        <v>0</v>
      </c>
      <c r="L45" s="3">
        <v>0</v>
      </c>
      <c r="M45" s="3">
        <v>90722.52</v>
      </c>
      <c r="N45" s="4">
        <v>0</v>
      </c>
      <c r="O45" s="5">
        <f t="shared" si="0"/>
        <v>9.5396971608832821</v>
      </c>
    </row>
    <row r="46" spans="1:15" ht="85.5" customHeight="1" x14ac:dyDescent="0.2">
      <c r="A46" s="1" t="s">
        <v>78</v>
      </c>
      <c r="B46" s="2" t="s">
        <v>77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194000</v>
      </c>
      <c r="I46" s="3">
        <v>0</v>
      </c>
      <c r="J46" s="3">
        <v>0</v>
      </c>
      <c r="K46" s="3">
        <v>0</v>
      </c>
      <c r="L46" s="3">
        <v>0</v>
      </c>
      <c r="M46" s="3">
        <v>46562.3</v>
      </c>
      <c r="N46" s="4">
        <v>0</v>
      </c>
      <c r="O46" s="5">
        <f t="shared" si="0"/>
        <v>24.00118556701031</v>
      </c>
    </row>
    <row r="47" spans="1:15" ht="89.25" x14ac:dyDescent="0.2">
      <c r="A47" s="1" t="s">
        <v>80</v>
      </c>
      <c r="B47" s="2" t="s">
        <v>79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194000</v>
      </c>
      <c r="I47" s="3">
        <v>0</v>
      </c>
      <c r="J47" s="3">
        <v>0</v>
      </c>
      <c r="K47" s="3">
        <v>0</v>
      </c>
      <c r="L47" s="3">
        <v>0</v>
      </c>
      <c r="M47" s="3">
        <v>46562.3</v>
      </c>
      <c r="N47" s="4">
        <v>0</v>
      </c>
      <c r="O47" s="5">
        <f t="shared" si="0"/>
        <v>24.00118556701031</v>
      </c>
    </row>
    <row r="48" spans="1:15" ht="89.25" x14ac:dyDescent="0.2">
      <c r="A48" s="1" t="s">
        <v>82</v>
      </c>
      <c r="B48" s="2" t="s">
        <v>81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3844000</v>
      </c>
      <c r="I48" s="3">
        <v>0</v>
      </c>
      <c r="J48" s="3">
        <v>0</v>
      </c>
      <c r="K48" s="3">
        <v>0</v>
      </c>
      <c r="L48" s="3">
        <v>0</v>
      </c>
      <c r="M48" s="3">
        <v>969039.62</v>
      </c>
      <c r="N48" s="4">
        <v>0</v>
      </c>
      <c r="O48" s="5">
        <f t="shared" si="0"/>
        <v>25.209147242455778</v>
      </c>
    </row>
    <row r="49" spans="1:15" ht="76.5" x14ac:dyDescent="0.2">
      <c r="A49" s="1" t="s">
        <v>84</v>
      </c>
      <c r="B49" s="2" t="s">
        <v>83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3844000</v>
      </c>
      <c r="I49" s="3">
        <v>0</v>
      </c>
      <c r="J49" s="3">
        <v>0</v>
      </c>
      <c r="K49" s="3">
        <v>0</v>
      </c>
      <c r="L49" s="3">
        <v>0</v>
      </c>
      <c r="M49" s="3">
        <v>969039.62</v>
      </c>
      <c r="N49" s="4">
        <v>0</v>
      </c>
      <c r="O49" s="5">
        <f t="shared" si="0"/>
        <v>25.209147242455778</v>
      </c>
    </row>
    <row r="50" spans="1:15" ht="25.5" x14ac:dyDescent="0.2">
      <c r="A50" s="1" t="s">
        <v>86</v>
      </c>
      <c r="B50" s="2" t="s">
        <v>85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100000</v>
      </c>
      <c r="I50" s="3">
        <v>0</v>
      </c>
      <c r="J50" s="3">
        <v>0</v>
      </c>
      <c r="K50" s="3">
        <v>0</v>
      </c>
      <c r="L50" s="3">
        <v>0</v>
      </c>
      <c r="M50" s="3"/>
      <c r="N50" s="4">
        <v>0</v>
      </c>
      <c r="O50" s="5">
        <v>0</v>
      </c>
    </row>
    <row r="51" spans="1:15" ht="51" x14ac:dyDescent="0.2">
      <c r="A51" s="1" t="s">
        <v>88</v>
      </c>
      <c r="B51" s="2" t="s">
        <v>87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100000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4">
        <v>0</v>
      </c>
      <c r="O51" s="5">
        <v>0</v>
      </c>
    </row>
    <row r="52" spans="1:15" ht="63.75" x14ac:dyDescent="0.2">
      <c r="A52" s="1" t="s">
        <v>90</v>
      </c>
      <c r="B52" s="2" t="s">
        <v>89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100000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4">
        <v>0</v>
      </c>
      <c r="O52" s="5">
        <v>0</v>
      </c>
    </row>
    <row r="53" spans="1:15" ht="84" customHeight="1" x14ac:dyDescent="0.2">
      <c r="A53" s="1" t="s">
        <v>92</v>
      </c>
      <c r="B53" s="2" t="s">
        <v>91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106000</v>
      </c>
      <c r="I53" s="3">
        <v>0</v>
      </c>
      <c r="J53" s="3">
        <v>0</v>
      </c>
      <c r="K53" s="3">
        <v>0</v>
      </c>
      <c r="L53" s="3">
        <v>0</v>
      </c>
      <c r="M53" s="3">
        <v>22447.89</v>
      </c>
      <c r="N53" s="4">
        <v>0</v>
      </c>
      <c r="O53" s="5">
        <f t="shared" ref="O53:O104" si="1">SUM(M53/H53*100)</f>
        <v>21.177254716981132</v>
      </c>
    </row>
    <row r="54" spans="1:15" ht="87.75" customHeight="1" x14ac:dyDescent="0.2">
      <c r="A54" s="1" t="s">
        <v>94</v>
      </c>
      <c r="B54" s="2" t="s">
        <v>93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106000</v>
      </c>
      <c r="I54" s="3">
        <v>0</v>
      </c>
      <c r="J54" s="3">
        <v>0</v>
      </c>
      <c r="K54" s="3">
        <v>0</v>
      </c>
      <c r="L54" s="3">
        <v>0</v>
      </c>
      <c r="M54" s="3">
        <v>22447.89</v>
      </c>
      <c r="N54" s="4">
        <v>0</v>
      </c>
      <c r="O54" s="5">
        <f t="shared" si="1"/>
        <v>21.177254716981132</v>
      </c>
    </row>
    <row r="55" spans="1:15" ht="89.25" x14ac:dyDescent="0.2">
      <c r="A55" s="1" t="s">
        <v>96</v>
      </c>
      <c r="B55" s="2" t="s">
        <v>95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106000</v>
      </c>
      <c r="I55" s="3">
        <v>0</v>
      </c>
      <c r="J55" s="3">
        <v>0</v>
      </c>
      <c r="K55" s="3">
        <v>0</v>
      </c>
      <c r="L55" s="3">
        <v>0</v>
      </c>
      <c r="M55" s="3">
        <v>22447.89</v>
      </c>
      <c r="N55" s="4">
        <v>0</v>
      </c>
      <c r="O55" s="5">
        <f t="shared" si="1"/>
        <v>21.177254716981132</v>
      </c>
    </row>
    <row r="56" spans="1:15" s="22" customFormat="1" ht="25.5" x14ac:dyDescent="0.2">
      <c r="A56" s="17" t="s">
        <v>98</v>
      </c>
      <c r="B56" s="18" t="s">
        <v>97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942000</v>
      </c>
      <c r="I56" s="19">
        <v>0</v>
      </c>
      <c r="J56" s="19">
        <v>0</v>
      </c>
      <c r="K56" s="19">
        <v>0</v>
      </c>
      <c r="L56" s="19">
        <v>0</v>
      </c>
      <c r="M56" s="19">
        <v>234700.51</v>
      </c>
      <c r="N56" s="20">
        <v>0</v>
      </c>
      <c r="O56" s="21">
        <f t="shared" si="1"/>
        <v>24.91512845010616</v>
      </c>
    </row>
    <row r="57" spans="1:15" ht="25.5" x14ac:dyDescent="0.2">
      <c r="A57" s="1" t="s">
        <v>100</v>
      </c>
      <c r="B57" s="2" t="s">
        <v>99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942000</v>
      </c>
      <c r="I57" s="3">
        <v>0</v>
      </c>
      <c r="J57" s="3">
        <v>0</v>
      </c>
      <c r="K57" s="3">
        <v>0</v>
      </c>
      <c r="L57" s="3">
        <v>0</v>
      </c>
      <c r="M57" s="3">
        <v>234700.51</v>
      </c>
      <c r="N57" s="4">
        <v>0</v>
      </c>
      <c r="O57" s="5">
        <f t="shared" si="1"/>
        <v>24.91512845010616</v>
      </c>
    </row>
    <row r="58" spans="1:15" ht="26.25" customHeight="1" x14ac:dyDescent="0.2">
      <c r="A58" s="1" t="s">
        <v>102</v>
      </c>
      <c r="B58" s="2" t="s">
        <v>101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173000</v>
      </c>
      <c r="I58" s="3">
        <v>0</v>
      </c>
      <c r="J58" s="3">
        <v>0</v>
      </c>
      <c r="K58" s="3">
        <v>0</v>
      </c>
      <c r="L58" s="3">
        <v>0</v>
      </c>
      <c r="M58" s="3">
        <v>28835.24</v>
      </c>
      <c r="N58" s="4">
        <v>0</v>
      </c>
      <c r="O58" s="5">
        <f t="shared" si="1"/>
        <v>16.667768786127169</v>
      </c>
    </row>
    <row r="59" spans="1:15" ht="25.5" x14ac:dyDescent="0.2">
      <c r="A59" s="1" t="s">
        <v>104</v>
      </c>
      <c r="B59" s="2" t="s">
        <v>103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48000</v>
      </c>
      <c r="I59" s="3">
        <v>0</v>
      </c>
      <c r="J59" s="3">
        <v>0</v>
      </c>
      <c r="K59" s="3">
        <v>0</v>
      </c>
      <c r="L59" s="3">
        <v>0</v>
      </c>
      <c r="M59" s="3">
        <v>67343.02</v>
      </c>
      <c r="N59" s="4">
        <v>0</v>
      </c>
      <c r="O59" s="5">
        <f t="shared" si="1"/>
        <v>140.29795833333333</v>
      </c>
    </row>
    <row r="60" spans="1:15" ht="25.5" x14ac:dyDescent="0.2">
      <c r="A60" s="1" t="s">
        <v>106</v>
      </c>
      <c r="B60" s="2" t="s">
        <v>105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721000</v>
      </c>
      <c r="I60" s="3">
        <v>0</v>
      </c>
      <c r="J60" s="3">
        <v>0</v>
      </c>
      <c r="K60" s="3">
        <v>0</v>
      </c>
      <c r="L60" s="3">
        <v>0</v>
      </c>
      <c r="M60" s="3">
        <v>138522.25</v>
      </c>
      <c r="N60" s="4">
        <v>0</v>
      </c>
      <c r="O60" s="5">
        <f t="shared" si="1"/>
        <v>19.212517337031901</v>
      </c>
    </row>
    <row r="61" spans="1:15" x14ac:dyDescent="0.2">
      <c r="A61" s="1" t="s">
        <v>108</v>
      </c>
      <c r="B61" s="2" t="s">
        <v>107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148000</v>
      </c>
      <c r="I61" s="3">
        <v>0</v>
      </c>
      <c r="J61" s="3">
        <v>0</v>
      </c>
      <c r="K61" s="3">
        <v>0</v>
      </c>
      <c r="L61" s="3">
        <v>0</v>
      </c>
      <c r="M61" s="3">
        <v>27519.78</v>
      </c>
      <c r="N61" s="4">
        <v>0</v>
      </c>
      <c r="O61" s="5">
        <f t="shared" si="1"/>
        <v>18.594445945945946</v>
      </c>
    </row>
    <row r="62" spans="1:15" ht="25.5" x14ac:dyDescent="0.2">
      <c r="A62" s="1" t="s">
        <v>110</v>
      </c>
      <c r="B62" s="2" t="s">
        <v>109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573000</v>
      </c>
      <c r="I62" s="3">
        <v>0</v>
      </c>
      <c r="J62" s="3">
        <v>0</v>
      </c>
      <c r="K62" s="3">
        <v>0</v>
      </c>
      <c r="L62" s="3">
        <v>0</v>
      </c>
      <c r="M62" s="3">
        <v>111002.47</v>
      </c>
      <c r="N62" s="4">
        <v>0</v>
      </c>
      <c r="O62" s="5">
        <f t="shared" si="1"/>
        <v>19.372158813263525</v>
      </c>
    </row>
    <row r="63" spans="1:15" s="22" customFormat="1" ht="30" customHeight="1" x14ac:dyDescent="0.2">
      <c r="A63" s="17" t="s">
        <v>112</v>
      </c>
      <c r="B63" s="18" t="s">
        <v>111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65992.039999999994</v>
      </c>
      <c r="N63" s="20">
        <v>0</v>
      </c>
      <c r="O63" s="21">
        <v>0</v>
      </c>
    </row>
    <row r="64" spans="1:15" x14ac:dyDescent="0.2">
      <c r="A64" s="1" t="s">
        <v>114</v>
      </c>
      <c r="B64" s="2" t="s">
        <v>113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65992.039999999994</v>
      </c>
      <c r="N64" s="4">
        <v>0</v>
      </c>
      <c r="O64" s="5">
        <v>0</v>
      </c>
    </row>
    <row r="65" spans="1:15" ht="25.5" x14ac:dyDescent="0.2">
      <c r="A65" s="1" t="s">
        <v>116</v>
      </c>
      <c r="B65" s="2" t="s">
        <v>115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65992.039999999994</v>
      </c>
      <c r="N65" s="4">
        <v>0</v>
      </c>
      <c r="O65" s="5">
        <v>0</v>
      </c>
    </row>
    <row r="66" spans="1:15" ht="25.5" x14ac:dyDescent="0.2">
      <c r="A66" s="1" t="s">
        <v>118</v>
      </c>
      <c r="B66" s="2" t="s">
        <v>117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65992.039999999994</v>
      </c>
      <c r="N66" s="4">
        <v>0</v>
      </c>
      <c r="O66" s="5">
        <v>0</v>
      </c>
    </row>
    <row r="67" spans="1:15" s="22" customFormat="1" ht="25.5" x14ac:dyDescent="0.2">
      <c r="A67" s="17" t="s">
        <v>120</v>
      </c>
      <c r="B67" s="18" t="s">
        <v>119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1369000</v>
      </c>
      <c r="I67" s="19">
        <v>0</v>
      </c>
      <c r="J67" s="19">
        <v>0</v>
      </c>
      <c r="K67" s="19">
        <v>0</v>
      </c>
      <c r="L67" s="19">
        <v>0</v>
      </c>
      <c r="M67" s="19">
        <v>4868414.22</v>
      </c>
      <c r="N67" s="20">
        <v>0</v>
      </c>
      <c r="O67" s="21">
        <f t="shared" si="1"/>
        <v>355.61827757487214</v>
      </c>
    </row>
    <row r="68" spans="1:15" ht="38.25" x14ac:dyDescent="0.2">
      <c r="A68" s="1" t="s">
        <v>122</v>
      </c>
      <c r="B68" s="2" t="s">
        <v>121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1350000</v>
      </c>
      <c r="I68" s="3">
        <v>0</v>
      </c>
      <c r="J68" s="3">
        <v>0</v>
      </c>
      <c r="K68" s="3">
        <v>0</v>
      </c>
      <c r="L68" s="3">
        <v>0</v>
      </c>
      <c r="M68" s="3">
        <v>4844806.7</v>
      </c>
      <c r="N68" s="4">
        <v>0</v>
      </c>
      <c r="O68" s="5">
        <f t="shared" si="1"/>
        <v>358.87457037037041</v>
      </c>
    </row>
    <row r="69" spans="1:15" ht="38.25" x14ac:dyDescent="0.2">
      <c r="A69" s="1" t="s">
        <v>124</v>
      </c>
      <c r="B69" s="2" t="s">
        <v>123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1350000</v>
      </c>
      <c r="I69" s="3">
        <v>0</v>
      </c>
      <c r="J69" s="3">
        <v>0</v>
      </c>
      <c r="K69" s="3">
        <v>0</v>
      </c>
      <c r="L69" s="3">
        <v>0</v>
      </c>
      <c r="M69" s="3">
        <v>4844806.7</v>
      </c>
      <c r="N69" s="4">
        <v>0</v>
      </c>
      <c r="O69" s="5">
        <f t="shared" si="1"/>
        <v>358.87457037037041</v>
      </c>
    </row>
    <row r="70" spans="1:15" ht="63.75" x14ac:dyDescent="0.2">
      <c r="A70" s="1" t="s">
        <v>126</v>
      </c>
      <c r="B70" s="2" t="s">
        <v>125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1200000</v>
      </c>
      <c r="I70" s="3">
        <v>0</v>
      </c>
      <c r="J70" s="3">
        <v>0</v>
      </c>
      <c r="K70" s="3">
        <v>0</v>
      </c>
      <c r="L70" s="3">
        <v>0</v>
      </c>
      <c r="M70" s="3">
        <v>4677972</v>
      </c>
      <c r="N70" s="4">
        <v>0</v>
      </c>
      <c r="O70" s="5">
        <f t="shared" si="1"/>
        <v>389.83100000000002</v>
      </c>
    </row>
    <row r="71" spans="1:15" ht="51" x14ac:dyDescent="0.2">
      <c r="A71" s="1" t="s">
        <v>128</v>
      </c>
      <c r="B71" s="2" t="s">
        <v>127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150000</v>
      </c>
      <c r="I71" s="3">
        <v>0</v>
      </c>
      <c r="J71" s="3">
        <v>0</v>
      </c>
      <c r="K71" s="3">
        <v>0</v>
      </c>
      <c r="L71" s="3">
        <v>0</v>
      </c>
      <c r="M71" s="3">
        <v>166834.70000000001</v>
      </c>
      <c r="N71" s="4">
        <v>0</v>
      </c>
      <c r="O71" s="5">
        <f t="shared" si="1"/>
        <v>111.22313333333334</v>
      </c>
    </row>
    <row r="72" spans="1:15" ht="75.75" customHeight="1" x14ac:dyDescent="0.2">
      <c r="A72" s="1" t="s">
        <v>130</v>
      </c>
      <c r="B72" s="2" t="s">
        <v>129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19000</v>
      </c>
      <c r="I72" s="3">
        <v>0</v>
      </c>
      <c r="J72" s="3">
        <v>0</v>
      </c>
      <c r="K72" s="3">
        <v>0</v>
      </c>
      <c r="L72" s="3">
        <v>0</v>
      </c>
      <c r="M72" s="3">
        <v>23607.52</v>
      </c>
      <c r="N72" s="4">
        <v>0</v>
      </c>
      <c r="O72" s="5">
        <f t="shared" si="1"/>
        <v>124.25010526315789</v>
      </c>
    </row>
    <row r="73" spans="1:15" ht="73.5" customHeight="1" x14ac:dyDescent="0.2">
      <c r="A73" s="1" t="s">
        <v>132</v>
      </c>
      <c r="B73" s="2" t="s">
        <v>131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19000</v>
      </c>
      <c r="I73" s="3">
        <v>0</v>
      </c>
      <c r="J73" s="3">
        <v>0</v>
      </c>
      <c r="K73" s="3">
        <v>0</v>
      </c>
      <c r="L73" s="3">
        <v>0</v>
      </c>
      <c r="M73" s="3">
        <v>23607.52</v>
      </c>
      <c r="N73" s="4">
        <v>0</v>
      </c>
      <c r="O73" s="5">
        <f t="shared" si="1"/>
        <v>124.25010526315789</v>
      </c>
    </row>
    <row r="74" spans="1:15" ht="98.25" customHeight="1" x14ac:dyDescent="0.2">
      <c r="A74" s="1" t="s">
        <v>134</v>
      </c>
      <c r="B74" s="2" t="s">
        <v>133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22448.09</v>
      </c>
      <c r="N74" s="4">
        <v>0</v>
      </c>
      <c r="O74" s="5"/>
    </row>
    <row r="75" spans="1:15" ht="85.5" customHeight="1" x14ac:dyDescent="0.2">
      <c r="A75" s="1" t="s">
        <v>136</v>
      </c>
      <c r="B75" s="2" t="s">
        <v>135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19000</v>
      </c>
      <c r="I75" s="3">
        <v>0</v>
      </c>
      <c r="J75" s="3">
        <v>0</v>
      </c>
      <c r="K75" s="3">
        <v>0</v>
      </c>
      <c r="L75" s="3">
        <v>0</v>
      </c>
      <c r="M75" s="3">
        <v>1159.43</v>
      </c>
      <c r="N75" s="4">
        <v>0</v>
      </c>
      <c r="O75" s="5">
        <f t="shared" si="1"/>
        <v>6.1022631578947371</v>
      </c>
    </row>
    <row r="76" spans="1:15" s="22" customFormat="1" ht="16.5" customHeight="1" x14ac:dyDescent="0.2">
      <c r="A76" s="17" t="s">
        <v>138</v>
      </c>
      <c r="B76" s="18" t="s">
        <v>137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124000</v>
      </c>
      <c r="I76" s="19">
        <v>0</v>
      </c>
      <c r="J76" s="19">
        <v>0</v>
      </c>
      <c r="K76" s="19">
        <v>0</v>
      </c>
      <c r="L76" s="19">
        <v>0</v>
      </c>
      <c r="M76" s="19">
        <v>14102.67</v>
      </c>
      <c r="N76" s="20">
        <v>0</v>
      </c>
      <c r="O76" s="21">
        <f t="shared" si="1"/>
        <v>11.373120967741936</v>
      </c>
    </row>
    <row r="77" spans="1:15" ht="39" customHeight="1" x14ac:dyDescent="0.2">
      <c r="A77" s="1" t="s">
        <v>140</v>
      </c>
      <c r="B77" s="2" t="s">
        <v>139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124000</v>
      </c>
      <c r="I77" s="3">
        <v>0</v>
      </c>
      <c r="J77" s="3">
        <v>0</v>
      </c>
      <c r="K77" s="3">
        <v>0</v>
      </c>
      <c r="L77" s="3">
        <v>0</v>
      </c>
      <c r="M77" s="3">
        <v>14102.67</v>
      </c>
      <c r="N77" s="4">
        <v>0</v>
      </c>
      <c r="O77" s="5">
        <f t="shared" si="1"/>
        <v>11.373120967741936</v>
      </c>
    </row>
    <row r="78" spans="1:15" ht="51" x14ac:dyDescent="0.2">
      <c r="A78" s="1" t="s">
        <v>142</v>
      </c>
      <c r="B78" s="2" t="s">
        <v>141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124000</v>
      </c>
      <c r="I78" s="3">
        <v>0</v>
      </c>
      <c r="J78" s="3">
        <v>0</v>
      </c>
      <c r="K78" s="3">
        <v>0</v>
      </c>
      <c r="L78" s="3">
        <v>0</v>
      </c>
      <c r="M78" s="3">
        <v>14102.67</v>
      </c>
      <c r="N78" s="4">
        <v>0</v>
      </c>
      <c r="O78" s="5">
        <f t="shared" si="1"/>
        <v>11.373120967741936</v>
      </c>
    </row>
    <row r="79" spans="1:15" s="22" customFormat="1" ht="25.5" x14ac:dyDescent="0.2">
      <c r="A79" s="17" t="s">
        <v>144</v>
      </c>
      <c r="B79" s="18" t="s">
        <v>143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732000</v>
      </c>
      <c r="I79" s="19">
        <v>0</v>
      </c>
      <c r="J79" s="19">
        <v>0</v>
      </c>
      <c r="K79" s="19">
        <v>0</v>
      </c>
      <c r="L79" s="19">
        <v>0</v>
      </c>
      <c r="M79" s="19">
        <v>312473.15000000002</v>
      </c>
      <c r="N79" s="20">
        <v>0</v>
      </c>
      <c r="O79" s="21">
        <f t="shared" si="1"/>
        <v>42.687588797814215</v>
      </c>
    </row>
    <row r="80" spans="1:15" ht="40.5" customHeight="1" x14ac:dyDescent="0.2">
      <c r="A80" s="1" t="s">
        <v>146</v>
      </c>
      <c r="B80" s="2" t="s">
        <v>145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414000</v>
      </c>
      <c r="I80" s="3">
        <v>0</v>
      </c>
      <c r="J80" s="3">
        <v>0</v>
      </c>
      <c r="K80" s="3">
        <v>0</v>
      </c>
      <c r="L80" s="3">
        <v>0</v>
      </c>
      <c r="M80" s="3">
        <v>212981.66</v>
      </c>
      <c r="N80" s="4">
        <v>0</v>
      </c>
      <c r="O80" s="5">
        <f t="shared" si="1"/>
        <v>51.444845410628012</v>
      </c>
    </row>
    <row r="81" spans="1:15" ht="60.75" customHeight="1" x14ac:dyDescent="0.2">
      <c r="A81" s="1" t="s">
        <v>148</v>
      </c>
      <c r="B81" s="2" t="s">
        <v>147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3000</v>
      </c>
      <c r="I81" s="3">
        <v>0</v>
      </c>
      <c r="J81" s="3">
        <v>0</v>
      </c>
      <c r="K81" s="3">
        <v>0</v>
      </c>
      <c r="L81" s="3">
        <v>0</v>
      </c>
      <c r="M81" s="3">
        <v>200</v>
      </c>
      <c r="N81" s="4">
        <v>0</v>
      </c>
      <c r="O81" s="5">
        <f t="shared" si="1"/>
        <v>6.666666666666667</v>
      </c>
    </row>
    <row r="82" spans="1:15" ht="90.75" customHeight="1" x14ac:dyDescent="0.2">
      <c r="A82" s="1" t="s">
        <v>150</v>
      </c>
      <c r="B82" s="2" t="s">
        <v>149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3000</v>
      </c>
      <c r="I82" s="3">
        <v>0</v>
      </c>
      <c r="J82" s="3">
        <v>0</v>
      </c>
      <c r="K82" s="3">
        <v>0</v>
      </c>
      <c r="L82" s="3">
        <v>0</v>
      </c>
      <c r="M82" s="3">
        <v>200</v>
      </c>
      <c r="N82" s="4">
        <v>0</v>
      </c>
      <c r="O82" s="5">
        <f t="shared" si="1"/>
        <v>6.666666666666667</v>
      </c>
    </row>
    <row r="83" spans="1:15" ht="84.75" customHeight="1" x14ac:dyDescent="0.2">
      <c r="A83" s="1" t="s">
        <v>152</v>
      </c>
      <c r="B83" s="2" t="s">
        <v>151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91000</v>
      </c>
      <c r="I83" s="3">
        <v>0</v>
      </c>
      <c r="J83" s="3">
        <v>0</v>
      </c>
      <c r="K83" s="3">
        <v>0</v>
      </c>
      <c r="L83" s="3">
        <v>0</v>
      </c>
      <c r="M83" s="3">
        <v>16500</v>
      </c>
      <c r="N83" s="4">
        <v>0</v>
      </c>
      <c r="O83" s="5">
        <f t="shared" si="1"/>
        <v>18.131868131868131</v>
      </c>
    </row>
    <row r="84" spans="1:15" ht="108.75" customHeight="1" x14ac:dyDescent="0.2">
      <c r="A84" s="1" t="s">
        <v>154</v>
      </c>
      <c r="B84" s="2" t="s">
        <v>153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91000</v>
      </c>
      <c r="I84" s="3">
        <v>0</v>
      </c>
      <c r="J84" s="3">
        <v>0</v>
      </c>
      <c r="K84" s="3">
        <v>0</v>
      </c>
      <c r="L84" s="3">
        <v>0</v>
      </c>
      <c r="M84" s="3">
        <v>16500</v>
      </c>
      <c r="N84" s="4">
        <v>0</v>
      </c>
      <c r="O84" s="5">
        <f t="shared" si="1"/>
        <v>18.131868131868131</v>
      </c>
    </row>
    <row r="85" spans="1:15" ht="63.75" customHeight="1" x14ac:dyDescent="0.2">
      <c r="A85" s="1" t="s">
        <v>156</v>
      </c>
      <c r="B85" s="2" t="s">
        <v>155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35000</v>
      </c>
      <c r="I85" s="3">
        <v>0</v>
      </c>
      <c r="J85" s="3">
        <v>0</v>
      </c>
      <c r="K85" s="3">
        <v>0</v>
      </c>
      <c r="L85" s="3">
        <v>0</v>
      </c>
      <c r="M85" s="3">
        <v>15494.73</v>
      </c>
      <c r="N85" s="4">
        <v>0</v>
      </c>
      <c r="O85" s="5">
        <f t="shared" si="1"/>
        <v>44.270657142857139</v>
      </c>
    </row>
    <row r="86" spans="1:15" ht="90" customHeight="1" x14ac:dyDescent="0.2">
      <c r="A86" s="1" t="s">
        <v>158</v>
      </c>
      <c r="B86" s="2" t="s">
        <v>157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35000</v>
      </c>
      <c r="I86" s="3">
        <v>0</v>
      </c>
      <c r="J86" s="3">
        <v>0</v>
      </c>
      <c r="K86" s="3">
        <v>0</v>
      </c>
      <c r="L86" s="3">
        <v>0</v>
      </c>
      <c r="M86" s="3">
        <v>15494.73</v>
      </c>
      <c r="N86" s="4">
        <v>0</v>
      </c>
      <c r="O86" s="5">
        <f t="shared" si="1"/>
        <v>44.270657142857139</v>
      </c>
    </row>
    <row r="87" spans="1:15" ht="84" customHeight="1" x14ac:dyDescent="0.2">
      <c r="A87" s="1" t="s">
        <v>278</v>
      </c>
      <c r="B87" s="2" t="s">
        <v>294</v>
      </c>
      <c r="C87" s="3"/>
      <c r="D87" s="3"/>
      <c r="E87" s="3"/>
      <c r="F87" s="3"/>
      <c r="G87" s="3"/>
      <c r="H87" s="3">
        <v>47000</v>
      </c>
      <c r="I87" s="3"/>
      <c r="J87" s="3"/>
      <c r="K87" s="3"/>
      <c r="L87" s="3"/>
      <c r="M87" s="3">
        <v>129536.13</v>
      </c>
      <c r="N87" s="4"/>
      <c r="O87" s="5">
        <f>SUM(M87/H87*100)</f>
        <v>275.60878723404255</v>
      </c>
    </row>
    <row r="88" spans="1:15" ht="104.25" customHeight="1" x14ac:dyDescent="0.2">
      <c r="A88" s="1" t="s">
        <v>279</v>
      </c>
      <c r="B88" s="2" t="s">
        <v>295</v>
      </c>
      <c r="C88" s="3"/>
      <c r="D88" s="3"/>
      <c r="E88" s="3"/>
      <c r="F88" s="3"/>
      <c r="G88" s="3"/>
      <c r="H88" s="3">
        <v>17000</v>
      </c>
      <c r="I88" s="3"/>
      <c r="J88" s="3"/>
      <c r="K88" s="3"/>
      <c r="L88" s="3"/>
      <c r="M88" s="3">
        <v>500</v>
      </c>
      <c r="N88" s="4"/>
      <c r="O88" s="5">
        <f t="shared" si="1"/>
        <v>2.9411764705882351</v>
      </c>
    </row>
    <row r="89" spans="1:15" ht="88.5" customHeight="1" x14ac:dyDescent="0.2">
      <c r="A89" s="1" t="s">
        <v>280</v>
      </c>
      <c r="B89" s="2" t="s">
        <v>296</v>
      </c>
      <c r="C89" s="3"/>
      <c r="D89" s="3"/>
      <c r="E89" s="3"/>
      <c r="F89" s="3"/>
      <c r="G89" s="3"/>
      <c r="H89" s="3">
        <v>30000</v>
      </c>
      <c r="I89" s="3"/>
      <c r="J89" s="3"/>
      <c r="K89" s="3"/>
      <c r="L89" s="3"/>
      <c r="M89" s="3">
        <v>129036.13</v>
      </c>
      <c r="N89" s="4"/>
      <c r="O89" s="5">
        <f t="shared" si="1"/>
        <v>430.12043333333338</v>
      </c>
    </row>
    <row r="90" spans="1:15" ht="77.25" customHeight="1" x14ac:dyDescent="0.2">
      <c r="A90" s="1" t="s">
        <v>160</v>
      </c>
      <c r="B90" s="2" t="s">
        <v>159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15000</v>
      </c>
      <c r="I90" s="3">
        <v>0</v>
      </c>
      <c r="J90" s="3">
        <v>0</v>
      </c>
      <c r="K90" s="3">
        <v>0</v>
      </c>
      <c r="L90" s="3">
        <v>0</v>
      </c>
      <c r="M90" s="3">
        <v>8500</v>
      </c>
      <c r="N90" s="4">
        <v>0</v>
      </c>
      <c r="O90" s="5">
        <f t="shared" si="1"/>
        <v>56.666666666666664</v>
      </c>
    </row>
    <row r="91" spans="1:15" ht="102" customHeight="1" x14ac:dyDescent="0.2">
      <c r="A91" s="1" t="s">
        <v>162</v>
      </c>
      <c r="B91" s="2" t="s">
        <v>161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15000</v>
      </c>
      <c r="I91" s="3">
        <v>0</v>
      </c>
      <c r="J91" s="3">
        <v>0</v>
      </c>
      <c r="K91" s="3">
        <v>0</v>
      </c>
      <c r="L91" s="3">
        <v>0</v>
      </c>
      <c r="M91" s="3">
        <v>8500</v>
      </c>
      <c r="N91" s="4">
        <v>0</v>
      </c>
      <c r="O91" s="5">
        <f t="shared" si="1"/>
        <v>56.666666666666664</v>
      </c>
    </row>
    <row r="92" spans="1:15" ht="75" customHeight="1" x14ac:dyDescent="0.2">
      <c r="A92" s="1" t="s">
        <v>164</v>
      </c>
      <c r="B92" s="2" t="s">
        <v>163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8000</v>
      </c>
      <c r="I92" s="3">
        <v>0</v>
      </c>
      <c r="J92" s="3">
        <v>0</v>
      </c>
      <c r="K92" s="3">
        <v>0</v>
      </c>
      <c r="L92" s="3">
        <v>0</v>
      </c>
      <c r="M92" s="3">
        <v>6100</v>
      </c>
      <c r="N92" s="4">
        <v>0</v>
      </c>
      <c r="O92" s="5">
        <f t="shared" si="1"/>
        <v>76.25</v>
      </c>
    </row>
    <row r="93" spans="1:15" ht="127.5" x14ac:dyDescent="0.2">
      <c r="A93" s="1" t="s">
        <v>166</v>
      </c>
      <c r="B93" s="2" t="s">
        <v>165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8000</v>
      </c>
      <c r="I93" s="3">
        <v>0</v>
      </c>
      <c r="J93" s="3">
        <v>0</v>
      </c>
      <c r="K93" s="3">
        <v>0</v>
      </c>
      <c r="L93" s="3">
        <v>0</v>
      </c>
      <c r="M93" s="3">
        <v>6100</v>
      </c>
      <c r="N93" s="4">
        <v>0</v>
      </c>
      <c r="O93" s="5">
        <f t="shared" si="1"/>
        <v>76.25</v>
      </c>
    </row>
    <row r="94" spans="1:15" ht="65.25" customHeight="1" x14ac:dyDescent="0.2">
      <c r="A94" s="1" t="s">
        <v>168</v>
      </c>
      <c r="B94" s="2" t="s">
        <v>167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24000</v>
      </c>
      <c r="I94" s="3">
        <v>0</v>
      </c>
      <c r="J94" s="3">
        <v>0</v>
      </c>
      <c r="K94" s="3">
        <v>0</v>
      </c>
      <c r="L94" s="3">
        <v>0</v>
      </c>
      <c r="M94" s="3">
        <v>5441.58</v>
      </c>
      <c r="N94" s="4">
        <v>0</v>
      </c>
      <c r="O94" s="5">
        <f t="shared" si="1"/>
        <v>22.673249999999999</v>
      </c>
    </row>
    <row r="95" spans="1:15" ht="86.25" customHeight="1" x14ac:dyDescent="0.2">
      <c r="A95" s="1" t="s">
        <v>170</v>
      </c>
      <c r="B95" s="2" t="s">
        <v>169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24000</v>
      </c>
      <c r="I95" s="3">
        <v>0</v>
      </c>
      <c r="J95" s="3">
        <v>0</v>
      </c>
      <c r="K95" s="3">
        <v>0</v>
      </c>
      <c r="L95" s="3">
        <v>0</v>
      </c>
      <c r="M95" s="3">
        <v>5441.58</v>
      </c>
      <c r="N95" s="4">
        <v>0</v>
      </c>
      <c r="O95" s="5">
        <v>0</v>
      </c>
    </row>
    <row r="96" spans="1:15" ht="66" customHeight="1" x14ac:dyDescent="0.2">
      <c r="A96" s="1" t="s">
        <v>172</v>
      </c>
      <c r="B96" s="2" t="s">
        <v>171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29000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4">
        <v>0</v>
      </c>
      <c r="O96" s="5">
        <v>0</v>
      </c>
    </row>
    <row r="97" spans="1:15" ht="85.5" customHeight="1" x14ac:dyDescent="0.2">
      <c r="A97" s="1" t="s">
        <v>174</v>
      </c>
      <c r="B97" s="2" t="s">
        <v>173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29000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4">
        <v>0</v>
      </c>
      <c r="O97" s="5">
        <v>0</v>
      </c>
    </row>
    <row r="98" spans="1:15" ht="74.25" customHeight="1" x14ac:dyDescent="0.2">
      <c r="A98" s="1" t="s">
        <v>176</v>
      </c>
      <c r="B98" s="2" t="s">
        <v>175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162000</v>
      </c>
      <c r="I98" s="3">
        <v>0</v>
      </c>
      <c r="J98" s="3">
        <v>0</v>
      </c>
      <c r="K98" s="3">
        <v>0</v>
      </c>
      <c r="L98" s="3">
        <v>0</v>
      </c>
      <c r="M98" s="3">
        <v>31209.22</v>
      </c>
      <c r="N98" s="4">
        <v>0</v>
      </c>
      <c r="O98" s="5">
        <f t="shared" si="1"/>
        <v>19.264950617283951</v>
      </c>
    </row>
    <row r="99" spans="1:15" ht="99" customHeight="1" x14ac:dyDescent="0.2">
      <c r="A99" s="1" t="s">
        <v>178</v>
      </c>
      <c r="B99" s="2" t="s">
        <v>177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162000</v>
      </c>
      <c r="I99" s="3">
        <v>0</v>
      </c>
      <c r="J99" s="3">
        <v>0</v>
      </c>
      <c r="K99" s="3">
        <v>0</v>
      </c>
      <c r="L99" s="3">
        <v>0</v>
      </c>
      <c r="M99" s="3">
        <v>31209.22</v>
      </c>
      <c r="N99" s="4">
        <v>0</v>
      </c>
      <c r="O99" s="5">
        <f t="shared" si="1"/>
        <v>19.264950617283951</v>
      </c>
    </row>
    <row r="100" spans="1:15" ht="127.5" x14ac:dyDescent="0.2">
      <c r="A100" s="1" t="s">
        <v>281</v>
      </c>
      <c r="B100" s="2" t="s">
        <v>297</v>
      </c>
      <c r="C100" s="3"/>
      <c r="D100" s="3"/>
      <c r="E100" s="3"/>
      <c r="F100" s="3"/>
      <c r="G100" s="3"/>
      <c r="H100" s="3">
        <v>164000</v>
      </c>
      <c r="I100" s="3"/>
      <c r="J100" s="3"/>
      <c r="K100" s="3"/>
      <c r="L100" s="3"/>
      <c r="M100" s="3">
        <v>65000</v>
      </c>
      <c r="N100" s="4"/>
      <c r="O100" s="5">
        <f t="shared" si="1"/>
        <v>39.634146341463413</v>
      </c>
    </row>
    <row r="101" spans="1:15" ht="153" x14ac:dyDescent="0.2">
      <c r="A101" s="1" t="s">
        <v>282</v>
      </c>
      <c r="B101" s="2" t="s">
        <v>298</v>
      </c>
      <c r="C101" s="3"/>
      <c r="D101" s="3"/>
      <c r="E101" s="3"/>
      <c r="F101" s="3"/>
      <c r="G101" s="3"/>
      <c r="H101" s="3">
        <v>164000</v>
      </c>
      <c r="I101" s="3"/>
      <c r="J101" s="3"/>
      <c r="K101" s="3"/>
      <c r="L101" s="3"/>
      <c r="M101" s="3">
        <v>65000</v>
      </c>
      <c r="N101" s="4"/>
      <c r="O101" s="5">
        <f t="shared" si="1"/>
        <v>39.634146341463413</v>
      </c>
    </row>
    <row r="102" spans="1:15" ht="114.75" customHeight="1" x14ac:dyDescent="0.2">
      <c r="A102" s="1" t="s">
        <v>299</v>
      </c>
      <c r="B102" s="2" t="s">
        <v>179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34000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4">
        <v>0</v>
      </c>
      <c r="O102" s="5">
        <f t="shared" si="1"/>
        <v>0</v>
      </c>
    </row>
    <row r="103" spans="1:15" ht="63.75" x14ac:dyDescent="0.2">
      <c r="A103" s="1" t="s">
        <v>181</v>
      </c>
      <c r="B103" s="2" t="s">
        <v>180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29000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4">
        <v>0</v>
      </c>
      <c r="O103" s="5">
        <f t="shared" si="1"/>
        <v>0</v>
      </c>
    </row>
    <row r="104" spans="1:15" ht="77.25" customHeight="1" x14ac:dyDescent="0.2">
      <c r="A104" s="1" t="s">
        <v>183</v>
      </c>
      <c r="B104" s="2" t="s">
        <v>182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29000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4">
        <v>0</v>
      </c>
      <c r="O104" s="5">
        <f t="shared" si="1"/>
        <v>0</v>
      </c>
    </row>
    <row r="105" spans="1:15" ht="86.25" customHeight="1" x14ac:dyDescent="0.2">
      <c r="A105" s="1" t="s">
        <v>283</v>
      </c>
      <c r="B105" s="2" t="s">
        <v>300</v>
      </c>
      <c r="C105" s="3"/>
      <c r="D105" s="3"/>
      <c r="E105" s="3"/>
      <c r="F105" s="3"/>
      <c r="G105" s="3"/>
      <c r="H105" s="3">
        <v>5000</v>
      </c>
      <c r="I105" s="3"/>
      <c r="J105" s="3"/>
      <c r="K105" s="3"/>
      <c r="L105" s="3"/>
      <c r="M105" s="3">
        <v>0</v>
      </c>
      <c r="N105" s="4"/>
      <c r="O105" s="5">
        <v>0</v>
      </c>
    </row>
    <row r="106" spans="1:15" ht="76.5" customHeight="1" x14ac:dyDescent="0.2">
      <c r="A106" s="1" t="s">
        <v>284</v>
      </c>
      <c r="B106" s="2" t="s">
        <v>301</v>
      </c>
      <c r="C106" s="3"/>
      <c r="D106" s="3"/>
      <c r="E106" s="3"/>
      <c r="F106" s="3"/>
      <c r="G106" s="3"/>
      <c r="H106" s="3">
        <v>5000</v>
      </c>
      <c r="I106" s="3"/>
      <c r="J106" s="3"/>
      <c r="K106" s="3"/>
      <c r="L106" s="3"/>
      <c r="M106" s="3">
        <v>0</v>
      </c>
      <c r="N106" s="4"/>
      <c r="O106" s="5"/>
    </row>
    <row r="107" spans="1:15" ht="25.5" x14ac:dyDescent="0.2">
      <c r="A107" s="1" t="s">
        <v>185</v>
      </c>
      <c r="B107" s="2" t="s">
        <v>184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39000</v>
      </c>
      <c r="I107" s="3">
        <v>0</v>
      </c>
      <c r="J107" s="3">
        <v>0</v>
      </c>
      <c r="K107" s="3">
        <v>0</v>
      </c>
      <c r="L107" s="3">
        <v>0</v>
      </c>
      <c r="M107" s="3">
        <v>11522.19</v>
      </c>
      <c r="N107" s="4">
        <v>0</v>
      </c>
      <c r="O107" s="5">
        <v>0</v>
      </c>
    </row>
    <row r="108" spans="1:15" ht="76.5" x14ac:dyDescent="0.2">
      <c r="A108" s="1" t="s">
        <v>187</v>
      </c>
      <c r="B108" s="2" t="s">
        <v>186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39000</v>
      </c>
      <c r="I108" s="3">
        <v>0</v>
      </c>
      <c r="J108" s="3">
        <v>0</v>
      </c>
      <c r="K108" s="3">
        <v>0</v>
      </c>
      <c r="L108" s="3">
        <v>0</v>
      </c>
      <c r="M108" s="3">
        <v>11522.19</v>
      </c>
      <c r="N108" s="4">
        <v>0</v>
      </c>
      <c r="O108" s="5">
        <f t="shared" ref="O108:O112" si="2">SUM(M108/H108*100)</f>
        <v>29.544076923076922</v>
      </c>
    </row>
    <row r="109" spans="1:15" ht="76.5" x14ac:dyDescent="0.2">
      <c r="A109" s="1" t="s">
        <v>189</v>
      </c>
      <c r="B109" s="2" t="s">
        <v>188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38000</v>
      </c>
      <c r="I109" s="3">
        <v>0</v>
      </c>
      <c r="J109" s="3">
        <v>0</v>
      </c>
      <c r="K109" s="3">
        <v>0</v>
      </c>
      <c r="L109" s="3">
        <v>0</v>
      </c>
      <c r="M109" s="3">
        <v>17262.330000000002</v>
      </c>
      <c r="N109" s="4">
        <v>0</v>
      </c>
      <c r="O109" s="5">
        <f t="shared" si="2"/>
        <v>45.42718421052632</v>
      </c>
    </row>
    <row r="110" spans="1:15" ht="77.25" customHeight="1" x14ac:dyDescent="0.2">
      <c r="A110" s="1" t="s">
        <v>191</v>
      </c>
      <c r="B110" s="2" t="s">
        <v>190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1000</v>
      </c>
      <c r="I110" s="3">
        <v>0</v>
      </c>
      <c r="J110" s="3">
        <v>0</v>
      </c>
      <c r="K110" s="3">
        <v>0</v>
      </c>
      <c r="L110" s="3">
        <v>0</v>
      </c>
      <c r="M110" s="3">
        <v>-5740.14</v>
      </c>
      <c r="N110" s="4">
        <v>0</v>
      </c>
      <c r="O110" s="5">
        <f t="shared" si="2"/>
        <v>-574.01400000000001</v>
      </c>
    </row>
    <row r="111" spans="1:15" ht="25.5" x14ac:dyDescent="0.2">
      <c r="A111" s="1" t="s">
        <v>193</v>
      </c>
      <c r="B111" s="2" t="s">
        <v>192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81000</v>
      </c>
      <c r="I111" s="3">
        <v>0</v>
      </c>
      <c r="J111" s="3">
        <v>0</v>
      </c>
      <c r="K111" s="3">
        <v>0</v>
      </c>
      <c r="L111" s="3">
        <v>0</v>
      </c>
      <c r="M111" s="3">
        <v>22969.3</v>
      </c>
      <c r="N111" s="4">
        <v>0</v>
      </c>
      <c r="O111" s="5">
        <f t="shared" si="2"/>
        <v>28.357160493827159</v>
      </c>
    </row>
    <row r="112" spans="1:15" ht="114.75" x14ac:dyDescent="0.2">
      <c r="A112" s="1" t="s">
        <v>195</v>
      </c>
      <c r="B112" s="2" t="s">
        <v>194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81000</v>
      </c>
      <c r="I112" s="3">
        <v>0</v>
      </c>
      <c r="J112" s="3">
        <v>0</v>
      </c>
      <c r="K112" s="3">
        <v>0</v>
      </c>
      <c r="L112" s="3">
        <v>0</v>
      </c>
      <c r="M112" s="3">
        <v>22969.3</v>
      </c>
      <c r="N112" s="4">
        <v>0</v>
      </c>
      <c r="O112" s="5">
        <f t="shared" si="2"/>
        <v>28.357160493827159</v>
      </c>
    </row>
    <row r="113" spans="1:15" s="22" customFormat="1" x14ac:dyDescent="0.2">
      <c r="A113" s="17" t="s">
        <v>197</v>
      </c>
      <c r="B113" s="18" t="s">
        <v>196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509837216.76999998</v>
      </c>
      <c r="I113" s="19">
        <v>0</v>
      </c>
      <c r="J113" s="19">
        <v>0</v>
      </c>
      <c r="K113" s="19">
        <v>0</v>
      </c>
      <c r="L113" s="19">
        <v>0</v>
      </c>
      <c r="M113" s="19">
        <v>92772402.420000002</v>
      </c>
      <c r="N113" s="20">
        <v>0</v>
      </c>
      <c r="O113" s="21">
        <f t="shared" ref="O113:O148" si="3">SUM(M113/H113*100)</f>
        <v>18.196475143134148</v>
      </c>
    </row>
    <row r="114" spans="1:15" s="22" customFormat="1" ht="38.25" x14ac:dyDescent="0.2">
      <c r="A114" s="17" t="s">
        <v>199</v>
      </c>
      <c r="B114" s="18" t="s">
        <v>198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509837216.76999998</v>
      </c>
      <c r="I114" s="19">
        <v>0</v>
      </c>
      <c r="J114" s="19">
        <v>0</v>
      </c>
      <c r="K114" s="19">
        <v>0</v>
      </c>
      <c r="L114" s="19">
        <v>0</v>
      </c>
      <c r="M114" s="19">
        <v>92772402.420000002</v>
      </c>
      <c r="N114" s="20">
        <v>0</v>
      </c>
      <c r="O114" s="21">
        <f t="shared" si="3"/>
        <v>18.196475143134148</v>
      </c>
    </row>
    <row r="115" spans="1:15" s="22" customFormat="1" ht="25.5" x14ac:dyDescent="0.2">
      <c r="A115" s="17" t="s">
        <v>201</v>
      </c>
      <c r="B115" s="18" t="s">
        <v>200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71552300</v>
      </c>
      <c r="I115" s="19">
        <v>0</v>
      </c>
      <c r="J115" s="19">
        <v>0</v>
      </c>
      <c r="K115" s="19">
        <v>0</v>
      </c>
      <c r="L115" s="19">
        <v>0</v>
      </c>
      <c r="M115" s="19">
        <v>17888076</v>
      </c>
      <c r="N115" s="20">
        <v>0</v>
      </c>
      <c r="O115" s="21">
        <f t="shared" si="3"/>
        <v>25.000001397579112</v>
      </c>
    </row>
    <row r="116" spans="1:15" ht="25.5" x14ac:dyDescent="0.2">
      <c r="A116" s="1" t="s">
        <v>203</v>
      </c>
      <c r="B116" s="2" t="s">
        <v>202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63963000</v>
      </c>
      <c r="I116" s="3">
        <v>0</v>
      </c>
      <c r="J116" s="3">
        <v>0</v>
      </c>
      <c r="K116" s="3">
        <v>0</v>
      </c>
      <c r="L116" s="3">
        <v>0</v>
      </c>
      <c r="M116" s="3">
        <v>15990750</v>
      </c>
      <c r="N116" s="4">
        <v>0</v>
      </c>
      <c r="O116" s="5">
        <f t="shared" si="3"/>
        <v>25</v>
      </c>
    </row>
    <row r="117" spans="1:15" ht="39" customHeight="1" x14ac:dyDescent="0.2">
      <c r="A117" s="1" t="s">
        <v>205</v>
      </c>
      <c r="B117" s="2" t="s">
        <v>204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63963000</v>
      </c>
      <c r="I117" s="3">
        <v>0</v>
      </c>
      <c r="J117" s="3">
        <v>0</v>
      </c>
      <c r="K117" s="3">
        <v>0</v>
      </c>
      <c r="L117" s="3">
        <v>0</v>
      </c>
      <c r="M117" s="3">
        <v>15990750</v>
      </c>
      <c r="N117" s="4">
        <v>0</v>
      </c>
      <c r="O117" s="5">
        <f t="shared" si="3"/>
        <v>25</v>
      </c>
    </row>
    <row r="118" spans="1:15" ht="27.75" customHeight="1" x14ac:dyDescent="0.2">
      <c r="A118" s="1" t="s">
        <v>207</v>
      </c>
      <c r="B118" s="2" t="s">
        <v>206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7589300</v>
      </c>
      <c r="I118" s="3">
        <v>0</v>
      </c>
      <c r="J118" s="3">
        <v>0</v>
      </c>
      <c r="K118" s="3">
        <v>0</v>
      </c>
      <c r="L118" s="3">
        <v>0</v>
      </c>
      <c r="M118" s="3">
        <v>1897326</v>
      </c>
      <c r="N118" s="4">
        <v>0</v>
      </c>
      <c r="O118" s="5">
        <f t="shared" si="3"/>
        <v>25.000013176445783</v>
      </c>
    </row>
    <row r="119" spans="1:15" ht="38.25" x14ac:dyDescent="0.2">
      <c r="A119" s="1" t="s">
        <v>209</v>
      </c>
      <c r="B119" s="2" t="s">
        <v>208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7589300</v>
      </c>
      <c r="I119" s="3">
        <v>0</v>
      </c>
      <c r="J119" s="3">
        <v>0</v>
      </c>
      <c r="K119" s="3">
        <v>0</v>
      </c>
      <c r="L119" s="3">
        <v>0</v>
      </c>
      <c r="M119" s="3">
        <v>1897326</v>
      </c>
      <c r="N119" s="4">
        <v>0</v>
      </c>
      <c r="O119" s="5">
        <f t="shared" si="3"/>
        <v>25.000013176445783</v>
      </c>
    </row>
    <row r="120" spans="1:15" s="22" customFormat="1" ht="38.25" x14ac:dyDescent="0.2">
      <c r="A120" s="17" t="s">
        <v>211</v>
      </c>
      <c r="B120" s="18" t="s">
        <v>210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101854164.94</v>
      </c>
      <c r="I120" s="19">
        <v>0</v>
      </c>
      <c r="J120" s="19">
        <v>0</v>
      </c>
      <c r="K120" s="19">
        <v>0</v>
      </c>
      <c r="L120" s="19">
        <v>0</v>
      </c>
      <c r="M120" s="19">
        <v>4433525.82</v>
      </c>
      <c r="N120" s="20">
        <v>0</v>
      </c>
      <c r="O120" s="21">
        <f t="shared" si="3"/>
        <v>4.3528174057601774</v>
      </c>
    </row>
    <row r="121" spans="1:15" ht="38.25" x14ac:dyDescent="0.2">
      <c r="A121" s="1" t="s">
        <v>213</v>
      </c>
      <c r="B121" s="2" t="s">
        <v>212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17371557.5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4">
        <v>0</v>
      </c>
      <c r="O121" s="5">
        <f t="shared" si="3"/>
        <v>0</v>
      </c>
    </row>
    <row r="122" spans="1:15" ht="39" customHeight="1" x14ac:dyDescent="0.2">
      <c r="A122" s="1" t="s">
        <v>215</v>
      </c>
      <c r="B122" s="2" t="s">
        <v>214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17371557.5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4">
        <v>0</v>
      </c>
      <c r="O122" s="5">
        <f t="shared" si="3"/>
        <v>0</v>
      </c>
    </row>
    <row r="123" spans="1:15" ht="38.25" x14ac:dyDescent="0.2">
      <c r="A123" s="1" t="s">
        <v>285</v>
      </c>
      <c r="B123" s="2" t="s">
        <v>216</v>
      </c>
      <c r="C123" s="3"/>
      <c r="D123" s="3"/>
      <c r="E123" s="3"/>
      <c r="F123" s="3"/>
      <c r="G123" s="3"/>
      <c r="H123" s="3">
        <v>10090198.609999999</v>
      </c>
      <c r="I123" s="3"/>
      <c r="J123" s="3"/>
      <c r="K123" s="3"/>
      <c r="L123" s="3"/>
      <c r="M123" s="3">
        <v>0</v>
      </c>
      <c r="N123" s="4"/>
      <c r="O123" s="5">
        <v>0</v>
      </c>
    </row>
    <row r="124" spans="1:15" ht="41.25" customHeight="1" x14ac:dyDescent="0.2">
      <c r="A124" s="1" t="s">
        <v>286</v>
      </c>
      <c r="B124" s="2" t="s">
        <v>302</v>
      </c>
      <c r="C124" s="3"/>
      <c r="D124" s="3"/>
      <c r="E124" s="3"/>
      <c r="F124" s="3"/>
      <c r="G124" s="3"/>
      <c r="H124" s="3">
        <v>10090198.609999999</v>
      </c>
      <c r="I124" s="3"/>
      <c r="J124" s="3"/>
      <c r="K124" s="3"/>
      <c r="L124" s="3"/>
      <c r="M124" s="3">
        <v>0</v>
      </c>
      <c r="N124" s="4"/>
      <c r="O124" s="5">
        <v>0</v>
      </c>
    </row>
    <row r="125" spans="1:15" ht="72.75" customHeight="1" x14ac:dyDescent="0.2">
      <c r="A125" s="1" t="s">
        <v>287</v>
      </c>
      <c r="B125" s="2" t="s">
        <v>303</v>
      </c>
      <c r="C125" s="3"/>
      <c r="D125" s="3"/>
      <c r="E125" s="3"/>
      <c r="F125" s="3"/>
      <c r="G125" s="3"/>
      <c r="H125" s="3">
        <v>15528551</v>
      </c>
      <c r="I125" s="3"/>
      <c r="J125" s="3"/>
      <c r="K125" s="3"/>
      <c r="L125" s="3"/>
      <c r="M125" s="3">
        <v>3942919.38</v>
      </c>
      <c r="N125" s="4"/>
      <c r="O125" s="5">
        <v>0</v>
      </c>
    </row>
    <row r="126" spans="1:15" ht="72.75" customHeight="1" x14ac:dyDescent="0.2">
      <c r="A126" s="1" t="s">
        <v>288</v>
      </c>
      <c r="B126" s="2" t="s">
        <v>304</v>
      </c>
      <c r="C126" s="3"/>
      <c r="D126" s="3"/>
      <c r="E126" s="3"/>
      <c r="F126" s="3"/>
      <c r="G126" s="3"/>
      <c r="H126" s="3">
        <v>15528551</v>
      </c>
      <c r="I126" s="3"/>
      <c r="J126" s="3"/>
      <c r="K126" s="3"/>
      <c r="L126" s="3"/>
      <c r="M126" s="3">
        <v>3942919.38</v>
      </c>
      <c r="N126" s="4"/>
      <c r="O126" s="5">
        <v>0</v>
      </c>
    </row>
    <row r="127" spans="1:15" ht="48.75" customHeight="1" x14ac:dyDescent="0.2">
      <c r="A127" s="1" t="s">
        <v>218</v>
      </c>
      <c r="B127" s="2" t="s">
        <v>217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2000000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4">
        <v>0</v>
      </c>
      <c r="O127" s="5">
        <f t="shared" si="3"/>
        <v>0</v>
      </c>
    </row>
    <row r="128" spans="1:15" ht="51" customHeight="1" x14ac:dyDescent="0.2">
      <c r="A128" s="1" t="s">
        <v>220</v>
      </c>
      <c r="B128" s="2" t="s">
        <v>219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2000000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4">
        <v>0</v>
      </c>
      <c r="O128" s="5">
        <f t="shared" si="3"/>
        <v>0</v>
      </c>
    </row>
    <row r="129" spans="1:15" ht="38.25" x14ac:dyDescent="0.2">
      <c r="A129" s="1" t="s">
        <v>222</v>
      </c>
      <c r="B129" s="2" t="s">
        <v>221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490606.44</v>
      </c>
      <c r="I129" s="3">
        <v>0</v>
      </c>
      <c r="J129" s="3">
        <v>0</v>
      </c>
      <c r="K129" s="3">
        <v>0</v>
      </c>
      <c r="L129" s="3">
        <v>0</v>
      </c>
      <c r="M129" s="3">
        <v>490606.44</v>
      </c>
      <c r="N129" s="4">
        <v>0</v>
      </c>
      <c r="O129" s="5">
        <f t="shared" si="3"/>
        <v>100</v>
      </c>
    </row>
    <row r="130" spans="1:15" ht="38.25" x14ac:dyDescent="0.2">
      <c r="A130" s="1" t="s">
        <v>224</v>
      </c>
      <c r="B130" s="2" t="s">
        <v>223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490606.44</v>
      </c>
      <c r="I130" s="3">
        <v>0</v>
      </c>
      <c r="J130" s="3">
        <v>0</v>
      </c>
      <c r="K130" s="3">
        <v>0</v>
      </c>
      <c r="L130" s="3">
        <v>0</v>
      </c>
      <c r="M130" s="3">
        <v>490606.44</v>
      </c>
      <c r="N130" s="4">
        <v>0</v>
      </c>
      <c r="O130" s="5">
        <f t="shared" si="3"/>
        <v>100</v>
      </c>
    </row>
    <row r="131" spans="1:15" ht="25.5" x14ac:dyDescent="0.2">
      <c r="A131" s="1" t="s">
        <v>226</v>
      </c>
      <c r="B131" s="2" t="s">
        <v>225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3710457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4">
        <v>0</v>
      </c>
      <c r="O131" s="5">
        <f t="shared" si="3"/>
        <v>0</v>
      </c>
    </row>
    <row r="132" spans="1:15" ht="25.5" x14ac:dyDescent="0.2">
      <c r="A132" s="1" t="s">
        <v>228</v>
      </c>
      <c r="B132" s="2" t="s">
        <v>227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3710457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4">
        <v>0</v>
      </c>
      <c r="O132" s="5">
        <f t="shared" si="3"/>
        <v>0</v>
      </c>
    </row>
    <row r="133" spans="1:15" x14ac:dyDescent="0.2">
      <c r="A133" s="1" t="s">
        <v>230</v>
      </c>
      <c r="B133" s="2" t="s">
        <v>229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52662794.390000001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4">
        <v>0</v>
      </c>
      <c r="O133" s="5">
        <f t="shared" si="3"/>
        <v>0</v>
      </c>
    </row>
    <row r="134" spans="1:15" ht="25.5" x14ac:dyDescent="0.2">
      <c r="A134" s="1" t="s">
        <v>232</v>
      </c>
      <c r="B134" s="2" t="s">
        <v>231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52662794.390000001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4">
        <v>0</v>
      </c>
      <c r="O134" s="5">
        <f t="shared" si="3"/>
        <v>0</v>
      </c>
    </row>
    <row r="135" spans="1:15" s="22" customFormat="1" ht="25.5" x14ac:dyDescent="0.2">
      <c r="A135" s="17" t="s">
        <v>234</v>
      </c>
      <c r="B135" s="18" t="s">
        <v>233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300626379.25</v>
      </c>
      <c r="I135" s="19">
        <v>0</v>
      </c>
      <c r="J135" s="19">
        <v>0</v>
      </c>
      <c r="K135" s="19">
        <v>0</v>
      </c>
      <c r="L135" s="19">
        <v>0</v>
      </c>
      <c r="M135" s="19">
        <v>58744545.020000003</v>
      </c>
      <c r="N135" s="20">
        <v>0</v>
      </c>
      <c r="O135" s="21">
        <f t="shared" si="3"/>
        <v>19.540715344593302</v>
      </c>
    </row>
    <row r="136" spans="1:15" ht="38.25" x14ac:dyDescent="0.2">
      <c r="A136" s="1" t="s">
        <v>236</v>
      </c>
      <c r="B136" s="2" t="s">
        <v>235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285772987.32999998</v>
      </c>
      <c r="I136" s="3">
        <v>0</v>
      </c>
      <c r="J136" s="3">
        <v>0</v>
      </c>
      <c r="K136" s="3">
        <v>0</v>
      </c>
      <c r="L136" s="3">
        <v>0</v>
      </c>
      <c r="M136" s="3">
        <v>58144502.039999999</v>
      </c>
      <c r="N136" s="4">
        <v>0</v>
      </c>
      <c r="O136" s="5">
        <f t="shared" si="3"/>
        <v>20.346395431999632</v>
      </c>
    </row>
    <row r="137" spans="1:15" ht="40.5" customHeight="1" x14ac:dyDescent="0.2">
      <c r="A137" s="1" t="s">
        <v>238</v>
      </c>
      <c r="B137" s="2" t="s">
        <v>237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285772987.32999998</v>
      </c>
      <c r="I137" s="3">
        <v>0</v>
      </c>
      <c r="J137" s="3">
        <v>0</v>
      </c>
      <c r="K137" s="3">
        <v>0</v>
      </c>
      <c r="L137" s="3">
        <v>0</v>
      </c>
      <c r="M137" s="3">
        <v>58144502.039999999</v>
      </c>
      <c r="N137" s="4">
        <v>0</v>
      </c>
      <c r="O137" s="5">
        <f t="shared" si="3"/>
        <v>20.346395431999632</v>
      </c>
    </row>
    <row r="138" spans="1:15" ht="74.25" customHeight="1" x14ac:dyDescent="0.2">
      <c r="A138" s="1" t="s">
        <v>240</v>
      </c>
      <c r="B138" s="2" t="s">
        <v>239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3264616</v>
      </c>
      <c r="I138" s="3">
        <v>0</v>
      </c>
      <c r="J138" s="3">
        <v>0</v>
      </c>
      <c r="K138" s="3">
        <v>0</v>
      </c>
      <c r="L138" s="3">
        <v>0</v>
      </c>
      <c r="M138" s="3">
        <v>416819.17</v>
      </c>
      <c r="N138" s="4">
        <v>0</v>
      </c>
      <c r="O138" s="5">
        <f t="shared" si="3"/>
        <v>12.767785552726568</v>
      </c>
    </row>
    <row r="139" spans="1:15" ht="78.75" customHeight="1" x14ac:dyDescent="0.2">
      <c r="A139" s="1" t="s">
        <v>242</v>
      </c>
      <c r="B139" s="2" t="s">
        <v>241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3264616</v>
      </c>
      <c r="I139" s="3">
        <v>0</v>
      </c>
      <c r="J139" s="3">
        <v>0</v>
      </c>
      <c r="K139" s="3">
        <v>0</v>
      </c>
      <c r="L139" s="3">
        <v>0</v>
      </c>
      <c r="M139" s="3">
        <v>416819.17</v>
      </c>
      <c r="N139" s="4">
        <v>0</v>
      </c>
      <c r="O139" s="5">
        <f t="shared" si="3"/>
        <v>12.767785552726568</v>
      </c>
    </row>
    <row r="140" spans="1:15" ht="76.5" x14ac:dyDescent="0.2">
      <c r="A140" s="1" t="s">
        <v>244</v>
      </c>
      <c r="B140" s="2" t="s">
        <v>243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10135620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4">
        <v>0</v>
      </c>
      <c r="O140" s="5">
        <f t="shared" si="3"/>
        <v>0</v>
      </c>
    </row>
    <row r="141" spans="1:15" ht="63" customHeight="1" x14ac:dyDescent="0.2">
      <c r="A141" s="1" t="s">
        <v>246</v>
      </c>
      <c r="B141" s="2" t="s">
        <v>245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10135620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4">
        <v>0</v>
      </c>
      <c r="O141" s="5">
        <f t="shared" si="3"/>
        <v>0</v>
      </c>
    </row>
    <row r="142" spans="1:15" ht="38.25" x14ac:dyDescent="0.2">
      <c r="A142" s="1" t="s">
        <v>248</v>
      </c>
      <c r="B142" s="2" t="s">
        <v>247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710686</v>
      </c>
      <c r="I142" s="3">
        <v>0</v>
      </c>
      <c r="J142" s="3">
        <v>0</v>
      </c>
      <c r="K142" s="3">
        <v>0</v>
      </c>
      <c r="L142" s="3">
        <v>0</v>
      </c>
      <c r="M142" s="3">
        <v>183223.81</v>
      </c>
      <c r="N142" s="4">
        <v>0</v>
      </c>
      <c r="O142" s="5">
        <f t="shared" si="3"/>
        <v>25.781260641127023</v>
      </c>
    </row>
    <row r="143" spans="1:15" ht="51" x14ac:dyDescent="0.2">
      <c r="A143" s="1" t="s">
        <v>250</v>
      </c>
      <c r="B143" s="2" t="s">
        <v>249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710686</v>
      </c>
      <c r="I143" s="3">
        <v>0</v>
      </c>
      <c r="J143" s="3">
        <v>0</v>
      </c>
      <c r="K143" s="3">
        <v>0</v>
      </c>
      <c r="L143" s="3">
        <v>0</v>
      </c>
      <c r="M143" s="3">
        <v>183223.81</v>
      </c>
      <c r="N143" s="4">
        <v>0</v>
      </c>
      <c r="O143" s="5">
        <f t="shared" si="3"/>
        <v>25.781260641127023</v>
      </c>
    </row>
    <row r="144" spans="1:15" ht="63.75" x14ac:dyDescent="0.2">
      <c r="A144" s="1" t="s">
        <v>252</v>
      </c>
      <c r="B144" s="2" t="s">
        <v>251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19790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4">
        <v>0</v>
      </c>
      <c r="O144" s="5">
        <f t="shared" si="3"/>
        <v>0</v>
      </c>
    </row>
    <row r="145" spans="1:15" ht="66.75" customHeight="1" x14ac:dyDescent="0.2">
      <c r="A145" s="1" t="s">
        <v>254</v>
      </c>
      <c r="B145" s="2" t="s">
        <v>253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19790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4">
        <v>0</v>
      </c>
      <c r="O145" s="5">
        <f t="shared" si="3"/>
        <v>0</v>
      </c>
    </row>
    <row r="146" spans="1:15" ht="51" x14ac:dyDescent="0.2">
      <c r="A146" s="1" t="s">
        <v>256</v>
      </c>
      <c r="B146" s="2" t="s">
        <v>255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207566.92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4">
        <v>0</v>
      </c>
      <c r="O146" s="5">
        <f t="shared" si="3"/>
        <v>0</v>
      </c>
    </row>
    <row r="147" spans="1:15" ht="52.5" customHeight="1" x14ac:dyDescent="0.2">
      <c r="A147" s="1" t="s">
        <v>258</v>
      </c>
      <c r="B147" s="2" t="s">
        <v>257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207566.92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4">
        <v>0</v>
      </c>
      <c r="O147" s="5">
        <f t="shared" si="3"/>
        <v>0</v>
      </c>
    </row>
    <row r="148" spans="1:15" ht="29.25" customHeight="1" x14ac:dyDescent="0.2">
      <c r="A148" s="1" t="s">
        <v>260</v>
      </c>
      <c r="B148" s="2" t="s">
        <v>259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515113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4">
        <v>0</v>
      </c>
      <c r="O148" s="5">
        <f t="shared" si="3"/>
        <v>0</v>
      </c>
    </row>
    <row r="149" spans="1:15" ht="38.25" x14ac:dyDescent="0.2">
      <c r="A149" s="1" t="s">
        <v>262</v>
      </c>
      <c r="B149" s="2" t="s">
        <v>261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515113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4">
        <v>0</v>
      </c>
      <c r="O149" s="5">
        <f t="shared" ref="O149:O155" si="4">SUM(M149/H149*100)</f>
        <v>0</v>
      </c>
    </row>
    <row r="150" spans="1:15" x14ac:dyDescent="0.2">
      <c r="A150" s="1" t="s">
        <v>264</v>
      </c>
      <c r="B150" s="2" t="s">
        <v>263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35804372.579999998</v>
      </c>
      <c r="I150" s="3">
        <v>0</v>
      </c>
      <c r="J150" s="3">
        <v>0</v>
      </c>
      <c r="K150" s="3">
        <v>0</v>
      </c>
      <c r="L150" s="3">
        <v>0</v>
      </c>
      <c r="M150" s="3">
        <v>11706255.58</v>
      </c>
      <c r="N150" s="4">
        <v>0</v>
      </c>
      <c r="O150" s="5">
        <f t="shared" si="4"/>
        <v>32.695044589439362</v>
      </c>
    </row>
    <row r="151" spans="1:15" ht="63" customHeight="1" x14ac:dyDescent="0.2">
      <c r="A151" s="1" t="s">
        <v>266</v>
      </c>
      <c r="B151" s="2" t="s">
        <v>265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19633532.579999998</v>
      </c>
      <c r="I151" s="3">
        <v>0</v>
      </c>
      <c r="J151" s="3">
        <v>0</v>
      </c>
      <c r="K151" s="3">
        <v>0</v>
      </c>
      <c r="L151" s="3">
        <v>0</v>
      </c>
      <c r="M151" s="3">
        <v>7663545.5800000001</v>
      </c>
      <c r="N151" s="4">
        <v>0</v>
      </c>
      <c r="O151" s="5">
        <f t="shared" si="4"/>
        <v>39.032942995732668</v>
      </c>
    </row>
    <row r="152" spans="1:15" ht="63" customHeight="1" x14ac:dyDescent="0.2">
      <c r="A152" s="1" t="s">
        <v>268</v>
      </c>
      <c r="B152" s="2" t="s">
        <v>267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19633532.579999998</v>
      </c>
      <c r="I152" s="3">
        <v>0</v>
      </c>
      <c r="J152" s="3">
        <v>0</v>
      </c>
      <c r="K152" s="3">
        <v>0</v>
      </c>
      <c r="L152" s="3">
        <v>0</v>
      </c>
      <c r="M152" s="3">
        <v>7663545.5800000001</v>
      </c>
      <c r="N152" s="4">
        <v>0</v>
      </c>
      <c r="O152" s="5">
        <f t="shared" si="4"/>
        <v>39.032942995732668</v>
      </c>
    </row>
    <row r="153" spans="1:15" ht="77.25" customHeight="1" x14ac:dyDescent="0.2">
      <c r="A153" s="1" t="s">
        <v>289</v>
      </c>
      <c r="B153" s="2" t="s">
        <v>305</v>
      </c>
      <c r="C153" s="3"/>
      <c r="D153" s="3"/>
      <c r="E153" s="3"/>
      <c r="F153" s="3"/>
      <c r="G153" s="3"/>
      <c r="H153" s="3">
        <v>16170840</v>
      </c>
      <c r="I153" s="3"/>
      <c r="J153" s="3"/>
      <c r="K153" s="3"/>
      <c r="L153" s="3"/>
      <c r="M153" s="3">
        <v>4042710</v>
      </c>
      <c r="N153" s="4"/>
      <c r="O153" s="5">
        <f t="shared" si="4"/>
        <v>25</v>
      </c>
    </row>
    <row r="154" spans="1:15" ht="72" customHeight="1" x14ac:dyDescent="0.2">
      <c r="A154" s="1" t="s">
        <v>290</v>
      </c>
      <c r="B154" s="2" t="s">
        <v>306</v>
      </c>
      <c r="C154" s="3"/>
      <c r="D154" s="3"/>
      <c r="E154" s="3"/>
      <c r="F154" s="3"/>
      <c r="G154" s="3"/>
      <c r="H154" s="3">
        <v>16170840</v>
      </c>
      <c r="I154" s="3"/>
      <c r="J154" s="3"/>
      <c r="K154" s="3"/>
      <c r="L154" s="3"/>
      <c r="M154" s="3">
        <v>4042710</v>
      </c>
      <c r="N154" s="4"/>
      <c r="O154" s="5">
        <f t="shared" si="4"/>
        <v>25</v>
      </c>
    </row>
    <row r="155" spans="1:15" s="22" customFormat="1" ht="12.95" customHeight="1" x14ac:dyDescent="0.2">
      <c r="A155" s="23"/>
      <c r="B155" s="24" t="s">
        <v>277</v>
      </c>
      <c r="C155" s="23" t="s">
        <v>269</v>
      </c>
      <c r="D155" s="23" t="s">
        <v>269</v>
      </c>
      <c r="E155" s="23" t="s">
        <v>269</v>
      </c>
      <c r="F155" s="23" t="s">
        <v>269</v>
      </c>
      <c r="G155" s="23" t="s">
        <v>269</v>
      </c>
      <c r="H155" s="25">
        <f t="shared" ref="H155:M155" si="5">SUM(H10,H113)</f>
        <v>701288216.76999998</v>
      </c>
      <c r="I155" s="25">
        <f t="shared" si="5"/>
        <v>0</v>
      </c>
      <c r="J155" s="25">
        <f t="shared" si="5"/>
        <v>0</v>
      </c>
      <c r="K155" s="25">
        <f t="shared" si="5"/>
        <v>0</v>
      </c>
      <c r="L155" s="25">
        <f t="shared" si="5"/>
        <v>0</v>
      </c>
      <c r="M155" s="25">
        <f t="shared" si="5"/>
        <v>140347216.71000001</v>
      </c>
      <c r="N155" s="23" t="s">
        <v>269</v>
      </c>
      <c r="O155" s="5">
        <f t="shared" si="4"/>
        <v>20.012772688013005</v>
      </c>
    </row>
    <row r="156" spans="1:15" ht="12.95" customHeight="1" x14ac:dyDescent="0.2">
      <c r="A156" s="26"/>
      <c r="B156" s="26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12"/>
    </row>
  </sheetData>
  <mergeCells count="10">
    <mergeCell ref="A8:A9"/>
    <mergeCell ref="H8:H9"/>
    <mergeCell ref="O8:O9"/>
    <mergeCell ref="M1:O1"/>
    <mergeCell ref="M2:O2"/>
    <mergeCell ref="M3:O3"/>
    <mergeCell ref="M4:O4"/>
    <mergeCell ref="A6:O6"/>
    <mergeCell ref="M8:M9"/>
    <mergeCell ref="B8:B9"/>
  </mergeCells>
  <pageMargins left="0.59055118110236227" right="0.15748031496062992" top="0.19685039370078741" bottom="0.19685039370078741" header="0" footer="0"/>
  <pageSetup paperSize="9" scale="75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25245-BCB3-4D84-B555-B557C3CA9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2021-04-27T11:27:58Z</cp:lastPrinted>
  <dcterms:created xsi:type="dcterms:W3CDTF">2020-04-09T09:42:15Z</dcterms:created>
  <dcterms:modified xsi:type="dcterms:W3CDTF">2021-05-13T11:15:13Z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